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mpulan Anjab\Anjab 2024\Bidang PMP\"/>
    </mc:Choice>
  </mc:AlternateContent>
  <xr:revisionPtr revIDLastSave="0" documentId="13_ncr:1_{A27EAB34-9705-4C69-8AF7-C91FA8BA9DE8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Analis kelembagaan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K27" i="1"/>
  <c r="K21" i="1"/>
  <c r="H26" i="1"/>
  <c r="J26" i="1" s="1"/>
  <c r="H25" i="1"/>
  <c r="J25" i="1" s="1"/>
  <c r="H24" i="1"/>
  <c r="J24" i="1" s="1"/>
  <c r="H23" i="1"/>
  <c r="J23" i="1" s="1"/>
  <c r="H22" i="1"/>
  <c r="J22" i="1" s="1"/>
  <c r="J21" i="1"/>
  <c r="K29" i="1"/>
  <c r="K30" i="1"/>
  <c r="K31" i="1"/>
  <c r="K32" i="1"/>
  <c r="K33" i="1"/>
  <c r="K34" i="1"/>
  <c r="J33" i="1"/>
  <c r="J32" i="1"/>
  <c r="K22" i="1" l="1"/>
  <c r="K23" i="1"/>
  <c r="K24" i="1"/>
  <c r="K25" i="1"/>
  <c r="K26" i="1"/>
  <c r="K35" i="1"/>
  <c r="J28" i="1"/>
  <c r="J29" i="1"/>
  <c r="J30" i="1"/>
  <c r="J31" i="1"/>
  <c r="J34" i="1"/>
  <c r="J27" i="1"/>
  <c r="J35" i="1" l="1"/>
</calcChain>
</file>

<file path=xl/sharedStrings.xml><?xml version="1.0" encoding="utf-8"?>
<sst xmlns="http://schemas.openxmlformats.org/spreadsheetml/2006/main" count="305" uniqueCount="216">
  <si>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</si>
  <si>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</si>
  <si>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</si>
  <si>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</si>
  <si>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</si>
  <si>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</si>
  <si>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</si>
  <si>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</si>
  <si>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</si>
  <si>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</si>
  <si>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</si>
  <si>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</si>
  <si>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</si>
  <si>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</si>
  <si>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</si>
  <si>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</si>
  <si>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</si>
  <si>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</si>
  <si>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</si>
  <si>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</si>
  <si>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</si>
  <si>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</si>
  <si>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</si>
  <si>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</si>
  <si>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</si>
  <si>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</si>
  <si>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</si>
  <si>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</si>
  <si>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</si>
  <si>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</si>
  <si>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</si>
  <si>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</si>
  <si>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</si>
  <si>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</si>
  <si>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</si>
  <si>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</si>
  <si>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</si>
  <si>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</si>
  <si>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</si>
  <si>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</si>
  <si>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</si>
  <si>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</si>
  <si>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</si>
  <si>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</si>
  <si>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</si>
  <si>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</si>
  <si>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</si>
  <si>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</si>
  <si>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</si>
  <si>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</si>
  <si>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</si>
  <si>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</si>
  <si>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</si>
  <si>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</si>
  <si>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</si>
  <si>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</si>
  <si>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</si>
  <si>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</si>
  <si>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</si>
  <si>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</si>
  <si>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</si>
  <si>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</si>
  <si>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</si>
  <si>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</si>
  <si>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</si>
  <si>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</si>
  <si>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</si>
  <si>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</si>
  <si>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</si>
  <si>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</si>
  <si>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</si>
  <si>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</si>
  <si>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</si>
  <si>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</si>
  <si>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Kepala Bagian Organisasi</t>
  </si>
  <si>
    <t>-</t>
  </si>
  <si>
    <t>Dokumen</t>
  </si>
  <si>
    <t>Laporan</t>
  </si>
  <si>
    <t>Data Kelembagaan OPD</t>
  </si>
  <si>
    <t>Laporan Pelaksanaan Kegiatan</t>
  </si>
  <si>
    <t>Laporan Pelaksanaan Tugas</t>
  </si>
  <si>
    <t>Penyusunan profil kelembagaan Perangkat Daerah</t>
  </si>
  <si>
    <t xml:space="preserve">Evaluasi pelaksanaan kegiatan </t>
  </si>
  <si>
    <t xml:space="preserve">Laporan pelaksanaan kinerja  
</t>
  </si>
  <si>
    <t>Hasil rapat/konsultasi/koordinasi</t>
  </si>
  <si>
    <t xml:space="preserve">Disposisi Pimpinan </t>
  </si>
  <si>
    <t>Mengkoordinasikan pelaksanaan tugas dalam kelancaran tugas Bagian Organisasi</t>
  </si>
  <si>
    <t>Kerjasama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</si>
  <si>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</si>
  <si>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</si>
  <si>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</si>
  <si>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</si>
  <si>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</si>
  <si>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</si>
  <si>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</si>
  <si>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</si>
  <si>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</si>
  <si>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>Mengoperasikan komputer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</si>
  <si>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</si>
  <si>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</si>
  <si>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</si>
  <si>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</si>
  <si>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</si>
  <si>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</si>
  <si>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 xml:space="preserve">D, Directing  Control 
    Planning   (DCP) : </t>
  </si>
  <si>
    <t>Kemampuan    menyesuaikan    diri    menerima tanggung jawab untuk kegiatan memimpin, mengendalikan atau merencanakan.</t>
  </si>
  <si>
    <t>Kemampuan     menyesuaikan     diri     dengan kegiatan pengambilan peraturan, pembuatan pertimbangan, atau pembuatan peraturan berdasarkan  kriteria  yang  diukur  atau  yang dapat diuji.</t>
  </si>
  <si>
    <t>MVC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</si>
  <si>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</si>
  <si>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</si>
  <si>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</si>
  <si>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</si>
  <si>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</si>
  <si>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</si>
  <si>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</si>
  <si>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</si>
  <si>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</si>
  <si>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</si>
  <si>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</si>
  <si>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</si>
  <si>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</si>
  <si>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</si>
  <si>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</si>
  <si>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Berdiri</t>
  </si>
  <si>
    <t>Berjalan</t>
  </si>
  <si>
    <t>Berbicara</t>
  </si>
  <si>
    <t>Menyatukan atau memadukan hasil analisis data untuk menemukan fakta menyusun karangan atau mengembangkan konsep, pengetahuan, interprestasi, menciptakan gagasan dengan menggunakan imajinasi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</si>
  <si>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</si>
  <si>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>Membantu melaksanakan kerja berdasarkan perintah atasan yang tidak memerlukan tanggapan</t>
  </si>
  <si>
    <t>O8 : Menerima Intruksi</t>
  </si>
  <si>
    <t>D2, Menganalisis Data</t>
  </si>
  <si>
    <t>D0, Memadukan Data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</si>
  <si>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</si>
  <si>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</si>
  <si>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 xml:space="preserve">O1, Berunding </t>
  </si>
  <si>
    <t xml:space="preserve">Menyelesaikan masalah tukar menukar &amp; beradu pendapat, argumen, gagasan, dengan pihak lain membuat keputusan. </t>
  </si>
  <si>
    <t>Dinas Perikanan</t>
  </si>
  <si>
    <t>Kepala Dinas</t>
  </si>
  <si>
    <t>Bidang Pemberdayaan Masyarakat Perikanan</t>
  </si>
  <si>
    <t>Prajabatan</t>
  </si>
  <si>
    <t xml:space="preserve"> -</t>
  </si>
  <si>
    <t>Laporan Data Kelembagaan</t>
  </si>
  <si>
    <t>Laporan dan Rekomendasi</t>
  </si>
  <si>
    <t>Dokumen Bahan Kajian Akademik</t>
  </si>
  <si>
    <t>Data Kelembagaan dan Dokumen OPD</t>
  </si>
  <si>
    <t>Mengmpulkan data kelembagaan sesuai dengan prosedur yang berlaku untuk keperluan penyelesaian pekerjaan</t>
  </si>
  <si>
    <t>Mengklasifikasikan data kelembagaan sesuai spesifikasi dan prosedur untuk memudahkan apabila diperlukan</t>
  </si>
  <si>
    <t>Menelaah data kelembagaan sesuai dengan peraturan terkait bidang kelembagaan agar memperlancar pelaksanaan tugas</t>
  </si>
  <si>
    <t>Membuat kesimpulan berdasarkan hasil data kelembagaan untuk disampaikan kepada pimpinan unit agar hasil telaahan dapat bermanfaat</t>
  </si>
  <si>
    <t>Menyusun rekomendasi berdasarkan data kelembagaan dan pemanfaatannya untuk disampaikan kepada pimpinan unit</t>
  </si>
  <si>
    <t>Menyiapkan bahan penyusunan profil perangkat daerah</t>
  </si>
  <si>
    <t>Menyiapkan bahan kajian Akademik Usulan Penataan Perangkat daerah</t>
  </si>
  <si>
    <t xml:space="preserve">Dokumen Data Kelembagaan Perangkat Daerah </t>
  </si>
  <si>
    <t xml:space="preserve">Dokumen Klasifikasi Data Perangkat Daerah </t>
  </si>
  <si>
    <t xml:space="preserve">Kajian Data Kelembagaan Perangkat Daerah </t>
  </si>
  <si>
    <t xml:space="preserve">Dokumen Profil Perangkat Daerah </t>
  </si>
  <si>
    <t>SOP dan Petunjuk Teknis</t>
  </si>
  <si>
    <t>Menyiapkan bahan</t>
  </si>
  <si>
    <t>Mengumpulk an data</t>
  </si>
  <si>
    <t>Mengumpulkan data  Laporan</t>
  </si>
  <si>
    <t>Mengelompokan data</t>
  </si>
  <si>
    <t>Menelaah dan mengolah data</t>
  </si>
  <si>
    <t>Mendokumentasikan Surat</t>
  </si>
  <si>
    <t>Menyusun Laporan</t>
  </si>
  <si>
    <t>Melaksanakan Tugas Kedinasan Lain</t>
  </si>
  <si>
    <t>Peraturan terkait dan Arahan Pimpinan</t>
  </si>
  <si>
    <t xml:space="preserve"> Kelancaran dalam pelaksanaan tugas;</t>
  </si>
  <si>
    <t>Keakuratan data</t>
  </si>
  <si>
    <t>Ketepatan hasil analis</t>
  </si>
  <si>
    <t>Ketapatan waktu dalam menyelesaikan tugas</t>
  </si>
  <si>
    <t>Meminta data/bahan yang diperlukan untuk menganalisa kelembagaan</t>
  </si>
  <si>
    <t>Menolak memberikan informasi yang bersifat rahasia</t>
  </si>
  <si>
    <t>Meminta arahan pelaksanaan tugas dan pemyampaian laporan</t>
  </si>
  <si>
    <t>Di dalam Ruangan</t>
  </si>
  <si>
    <t>Dingin dengan perubahan</t>
  </si>
  <si>
    <t>Sejuk</t>
  </si>
  <si>
    <t>Cukup Profesional</t>
  </si>
  <si>
    <t>Datar</t>
  </si>
  <si>
    <t>Cukup Terang</t>
  </si>
  <si>
    <t>Tenang</t>
  </si>
  <si>
    <t>Bersih</t>
  </si>
  <si>
    <t>Tanpa Getaran</t>
  </si>
  <si>
    <t>KELAS JABATAN :  7</t>
  </si>
  <si>
    <t xml:space="preserve"> Mengumpulkan bahan-bahan kerja sesuai dengan prosedur yang berlaku untuk keperluan penyelesaian pekerjaan;</t>
  </si>
  <si>
    <t>Mengelompokkan  data  kelembagaan berdasarkan  jenis  dan  kelompok  data  yang  dibutuhkan untuk memudahkan proses perencanaan dan pelaporan</t>
  </si>
  <si>
    <t>Mempelajari, menganalisa serta menelaah bahan-bahan sesuai dengan bidangnya agar memperlancar pelaksanaan tugas</t>
  </si>
  <si>
    <t xml:space="preserve">Menyusun rekomendasi hasil analisis kelembagaan berdasarkan prosedur dan tata naskah dinas sebagai bahan kebijakan pimpinan </t>
  </si>
  <si>
    <t xml:space="preserve">Membuat laporan berdasarkan hasil kerja untuk disampaikan kepada pimpinan unit agar hasil telaahan dapat bermanfaat </t>
  </si>
  <si>
    <t>Melaksanakan tugas kedinasan lain yang diperintahkan oleh pimpinan baik tertulis maupun lisan;</t>
  </si>
  <si>
    <t>Menyimpulkan penelitian berdasarkan permasalahan  dalam rangka 
menyelesaikan pekerjaan;</t>
  </si>
  <si>
    <t>Mendokumentasikan surat sesuai dengan prosedur dan ketentuan yang 
berlaku agar tertib administrasi.</t>
  </si>
  <si>
    <t>Baik</t>
  </si>
  <si>
    <t>Mengetahui Atasan Langsung</t>
  </si>
  <si>
    <t>Yang Membuat</t>
  </si>
  <si>
    <t>Kabid PMP</t>
  </si>
  <si>
    <t>RIZALDY SITUMORANG, SP</t>
  </si>
  <si>
    <t>MAHYANA FATMAWATI, A.Md</t>
  </si>
  <si>
    <t>NIP. 19740210 200604 1 009</t>
  </si>
  <si>
    <t>NIP. 19840505 201101 2 018</t>
  </si>
  <si>
    <t>Kisaran , 30 September 2022</t>
  </si>
  <si>
    <t xml:space="preserve">Kepala seksi Kelembagaan </t>
  </si>
  <si>
    <t>Analis Pengelola Data Kelembagaan</t>
  </si>
  <si>
    <t>Penelaah Teknis Kebijakan</t>
  </si>
  <si>
    <t>S-1 (Strata Satu)/D-4 (Diploma Empat)</t>
  </si>
  <si>
    <t>Melaksanakan dukungan teknis dalam rangka penyapan bahan di Bidang Permberdayaan Masyarakat Perikanan</t>
  </si>
  <si>
    <t>Mengelompokkan  data  Kemitraan berdasarkan  jenis  dan  kelompok  data  yang  dibutuhkan untuk memudahkan proses perencanaan dan pelaporan</t>
  </si>
  <si>
    <t xml:space="preserve">Menyusun rekomendasi hasil analisis kemitran berdasarkan prosedur dan tata naskah dinas sebagai bahan kebijakan pimpinan </t>
  </si>
  <si>
    <t xml:space="preserve">Dokumen Rencana Kerja </t>
  </si>
  <si>
    <t>Dokumen Analis Kemitraan</t>
  </si>
  <si>
    <t>Dokumen Perencanaan Analis Kemitraan</t>
  </si>
  <si>
    <t>Dokumen Kemitraan</t>
  </si>
  <si>
    <t xml:space="preserve">Dokumen Rekomendasi </t>
  </si>
  <si>
    <t>Rekapitulasi Surat</t>
  </si>
  <si>
    <t>Dokumen Bahan Laporan</t>
  </si>
  <si>
    <t>Membantu kelancaran pelaksanaan kegiatan di Bidang Pemberdayaan Masyarakat Perikanan</t>
  </si>
  <si>
    <t>Meminta data/bahan yang diperlukan untuk menganalisa kemitraan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</si>
</sst>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Calibri"/>
      <family val="2"/>
      <charset val="1"/>
      <scheme val="minor"/>
    </font>
    <font>
      <sz val="10"/>
      <name val="Cambria"/>
      <family val="1"/>
      <scheme val="major"/>
    </font>
    <font>
      <sz val="8"/>
      <color theme="1"/>
      <name val="Arial Narrow"/>
      <family val="2"/>
    </font>
    <font>
      <sz val="12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0" xfId="0" applyAlignment="1">
      <alignment horizontal="center" vertical="top"/>
    </xf>
    <xf numFmtId="0" fontId="5" fillId="0" borderId="0" xfId="0" applyFont="1"/>
    <xf numFmtId="0" fontId="2" fillId="0" borderId="7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8"/>
  <sheetViews>
    <sheetView tabSelected="1" topLeftCell="A144" workbookViewId="0">
      <selection activeCell="I98" sqref="I98:J98"/>
    </sheetView>
  </sheetViews>
  <sheetFormatPr defaultRowHeight="14.4" x14ac:dyDescent="0.3"/>
  <cols>
    <col min="1" max="1" width="4.44140625" customWidth="1"/>
    <col min="2" max="2" width="3.88671875" customWidth="1"/>
    <col min="3" max="3" width="29.6640625" customWidth="1"/>
    <col min="4" max="4" width="2.5546875" customWidth="1"/>
    <col min="5" max="5" width="3.109375" customWidth="1"/>
    <col min="6" max="6" width="8.6640625" customWidth="1"/>
    <col min="7" max="7" width="13.6640625" customWidth="1"/>
    <col min="8" max="8" width="12.88671875" customWidth="1"/>
    <col min="9" max="9" width="12" customWidth="1"/>
    <col min="10" max="10" width="21.109375" customWidth="1"/>
  </cols>
  <sheetData>
    <row r="1" spans="1:14" ht="19.5" customHeight="1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13"/>
      <c r="L1" s="13"/>
      <c r="M1" s="13"/>
    </row>
    <row r="2" spans="1:14" ht="19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5.5" customHeight="1" x14ac:dyDescent="0.3">
      <c r="A3" s="3">
        <v>1</v>
      </c>
      <c r="B3" s="42" t="s">
        <v>1</v>
      </c>
      <c r="C3" s="42"/>
      <c r="D3" s="3" t="s">
        <v>4</v>
      </c>
      <c r="E3" s="42" t="s">
        <v>202</v>
      </c>
      <c r="F3" s="42"/>
      <c r="G3" s="42"/>
      <c r="H3" s="42"/>
      <c r="I3" s="42"/>
      <c r="J3" s="42"/>
      <c r="K3" s="3"/>
      <c r="L3" s="3"/>
      <c r="M3" s="3"/>
      <c r="N3" s="1"/>
    </row>
    <row r="4" spans="1:14" ht="19.5" customHeight="1" x14ac:dyDescent="0.3">
      <c r="A4" s="3">
        <v>2</v>
      </c>
      <c r="B4" s="43" t="s">
        <v>2</v>
      </c>
      <c r="C4" s="43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21.75" customHeight="1" x14ac:dyDescent="0.3">
      <c r="A5" s="3">
        <v>3</v>
      </c>
      <c r="B5" s="43" t="s">
        <v>3</v>
      </c>
      <c r="C5" s="43"/>
      <c r="D5" s="4" t="s">
        <v>4</v>
      </c>
      <c r="E5" s="5" t="s">
        <v>136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4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4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21.75" customHeight="1" x14ac:dyDescent="0.3">
      <c r="A8" s="3"/>
      <c r="B8" s="4" t="s">
        <v>14</v>
      </c>
      <c r="C8" s="6" t="s">
        <v>7</v>
      </c>
      <c r="D8" s="4" t="s">
        <v>4</v>
      </c>
      <c r="E8" s="5" t="s">
        <v>137</v>
      </c>
      <c r="F8" s="4"/>
      <c r="G8" s="4"/>
      <c r="H8" s="4"/>
      <c r="I8" s="4"/>
      <c r="J8" s="4"/>
      <c r="K8" s="4"/>
      <c r="L8" s="4"/>
      <c r="M8" s="4"/>
    </row>
    <row r="9" spans="1:14" ht="21" customHeight="1" x14ac:dyDescent="0.3">
      <c r="A9" s="3"/>
      <c r="B9" s="4" t="s">
        <v>15</v>
      </c>
      <c r="C9" s="6" t="s">
        <v>8</v>
      </c>
      <c r="D9" s="4" t="s">
        <v>4</v>
      </c>
      <c r="E9" s="5" t="s">
        <v>138</v>
      </c>
      <c r="F9" s="4"/>
      <c r="G9" s="4"/>
      <c r="H9" s="4"/>
      <c r="I9" s="4"/>
      <c r="J9" s="4"/>
      <c r="K9" s="4"/>
      <c r="L9" s="4"/>
      <c r="M9" s="4"/>
    </row>
    <row r="10" spans="1:14" ht="23.25" customHeight="1" x14ac:dyDescent="0.3">
      <c r="A10" s="3"/>
      <c r="B10" s="4" t="s">
        <v>16</v>
      </c>
      <c r="C10" s="6" t="s">
        <v>9</v>
      </c>
      <c r="D10" s="4" t="s">
        <v>4</v>
      </c>
      <c r="E10" s="4"/>
      <c r="F10" s="4"/>
      <c r="G10" s="4"/>
      <c r="H10" s="4"/>
      <c r="I10" s="4"/>
      <c r="J10" s="4"/>
      <c r="K10" s="4"/>
      <c r="L10" s="4"/>
      <c r="M10" s="4"/>
    </row>
    <row r="11" spans="1:14" ht="24" customHeight="1" x14ac:dyDescent="0.3">
      <c r="A11" s="3"/>
      <c r="B11" s="4" t="s">
        <v>17</v>
      </c>
      <c r="C11" s="6" t="s">
        <v>10</v>
      </c>
      <c r="D11" s="4" t="s">
        <v>4</v>
      </c>
      <c r="E11" s="42" t="s">
        <v>202</v>
      </c>
      <c r="F11" s="42"/>
      <c r="G11" s="42"/>
      <c r="H11" s="42"/>
      <c r="I11" s="42"/>
      <c r="J11" s="42"/>
      <c r="K11" s="4"/>
      <c r="L11" s="4"/>
      <c r="M11" s="4"/>
    </row>
    <row r="12" spans="1:14" ht="24" customHeight="1" x14ac:dyDescent="0.3">
      <c r="A12" s="3"/>
      <c r="B12" s="3" t="s">
        <v>18</v>
      </c>
      <c r="C12" s="6" t="s">
        <v>11</v>
      </c>
      <c r="D12" s="3" t="s">
        <v>4</v>
      </c>
      <c r="E12" s="42"/>
      <c r="F12" s="42"/>
      <c r="G12" s="42"/>
      <c r="H12" s="42"/>
      <c r="I12" s="42"/>
      <c r="J12" s="42"/>
      <c r="K12" s="4"/>
      <c r="L12" s="4"/>
      <c r="M12" s="4"/>
    </row>
    <row r="13" spans="1:14" ht="66.75" customHeight="1" x14ac:dyDescent="0.3">
      <c r="A13" s="3">
        <v>4</v>
      </c>
      <c r="B13" s="44" t="s">
        <v>19</v>
      </c>
      <c r="C13" s="44"/>
      <c r="D13" s="3" t="s">
        <v>4</v>
      </c>
      <c r="E13" s="42" t="s">
        <v>204</v>
      </c>
      <c r="F13" s="42"/>
      <c r="G13" s="42"/>
      <c r="H13" s="42"/>
      <c r="I13" s="42"/>
      <c r="J13" s="42"/>
      <c r="K13" s="14"/>
      <c r="L13" s="4"/>
      <c r="M13" s="4"/>
    </row>
    <row r="14" spans="1:14" ht="24" customHeight="1" x14ac:dyDescent="0.3">
      <c r="A14" s="3">
        <v>5</v>
      </c>
      <c r="B14" s="44" t="s">
        <v>20</v>
      </c>
      <c r="C14" s="44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40.5" customHeight="1" x14ac:dyDescent="0.3">
      <c r="A15" s="4"/>
      <c r="B15" s="3" t="s">
        <v>12</v>
      </c>
      <c r="C15" s="6" t="s">
        <v>21</v>
      </c>
      <c r="D15" s="6" t="s">
        <v>4</v>
      </c>
      <c r="E15" s="41" t="s">
        <v>203</v>
      </c>
      <c r="F15" s="41"/>
      <c r="G15" s="41"/>
      <c r="H15" s="41"/>
      <c r="I15" s="41"/>
      <c r="J15" s="41"/>
      <c r="K15" s="4"/>
      <c r="L15" s="4"/>
      <c r="M15" s="4"/>
    </row>
    <row r="16" spans="1:14" ht="21.75" customHeight="1" x14ac:dyDescent="0.3">
      <c r="A16" s="4"/>
      <c r="B16" s="3" t="s">
        <v>13</v>
      </c>
      <c r="C16" s="6" t="s">
        <v>22</v>
      </c>
      <c r="D16" s="6" t="s">
        <v>4</v>
      </c>
      <c r="E16" s="3"/>
      <c r="F16" s="7" t="s">
        <v>139</v>
      </c>
      <c r="G16" s="3"/>
      <c r="H16" s="3"/>
      <c r="I16" s="4"/>
      <c r="J16" s="4"/>
      <c r="K16" s="4"/>
      <c r="L16" s="4"/>
      <c r="M16" s="4"/>
    </row>
    <row r="17" spans="1:13" ht="20.25" customHeight="1" x14ac:dyDescent="0.3">
      <c r="A17" s="4"/>
      <c r="B17" s="3" t="s">
        <v>14</v>
      </c>
      <c r="C17" s="6" t="s">
        <v>23</v>
      </c>
      <c r="D17" s="6" t="s">
        <v>4</v>
      </c>
      <c r="E17" s="5" t="s">
        <v>140</v>
      </c>
      <c r="F17" s="3"/>
      <c r="G17" s="3"/>
      <c r="H17" s="3"/>
      <c r="I17" s="4"/>
      <c r="J17" s="4"/>
      <c r="K17" s="4"/>
      <c r="L17" s="4"/>
      <c r="M17" s="4"/>
    </row>
    <row r="18" spans="1:13" ht="6.75" customHeight="1" x14ac:dyDescent="0.3">
      <c r="A18" s="4"/>
      <c r="B18" s="3"/>
      <c r="C18" s="6"/>
      <c r="D18" s="6"/>
      <c r="E18" s="4"/>
      <c r="F18" s="3"/>
      <c r="G18" s="3"/>
      <c r="H18" s="3"/>
      <c r="I18" s="4"/>
      <c r="J18" s="4"/>
      <c r="K18" s="4"/>
      <c r="L18" s="4"/>
      <c r="M18" s="4"/>
    </row>
    <row r="19" spans="1:13" ht="20.25" customHeight="1" x14ac:dyDescent="0.3">
      <c r="A19" s="4">
        <v>6</v>
      </c>
      <c r="B19" s="41" t="s">
        <v>24</v>
      </c>
      <c r="C19" s="41"/>
      <c r="D19" s="6"/>
      <c r="E19" s="4"/>
      <c r="F19" s="4"/>
      <c r="G19" s="4"/>
      <c r="H19" s="3"/>
      <c r="I19" s="4"/>
      <c r="J19" s="4"/>
      <c r="K19" s="4"/>
      <c r="L19" s="4"/>
      <c r="M19" s="4"/>
    </row>
    <row r="20" spans="1:13" s="24" customFormat="1" ht="48.75" customHeight="1" x14ac:dyDescent="0.3">
      <c r="A20" s="21"/>
      <c r="B20" s="22" t="s">
        <v>29</v>
      </c>
      <c r="C20" s="49" t="s">
        <v>28</v>
      </c>
      <c r="D20" s="50"/>
      <c r="E20" s="46" t="s">
        <v>27</v>
      </c>
      <c r="F20" s="46"/>
      <c r="G20" s="26" t="s">
        <v>26</v>
      </c>
      <c r="H20" s="25" t="s">
        <v>25</v>
      </c>
      <c r="I20" s="23" t="s">
        <v>30</v>
      </c>
      <c r="J20" s="23" t="s">
        <v>31</v>
      </c>
      <c r="K20" s="21"/>
      <c r="L20" s="21"/>
      <c r="M20" s="21"/>
    </row>
    <row r="21" spans="1:13" s="24" customFormat="1" ht="48.75" customHeight="1" x14ac:dyDescent="0.25">
      <c r="A21" s="21"/>
      <c r="B21" s="22">
        <v>1</v>
      </c>
      <c r="C21" s="35" t="s">
        <v>183</v>
      </c>
      <c r="D21" s="36"/>
      <c r="E21" s="38" t="s">
        <v>76</v>
      </c>
      <c r="F21" s="39"/>
      <c r="G21" s="31">
        <v>15</v>
      </c>
      <c r="H21" s="17">
        <v>20</v>
      </c>
      <c r="I21" s="20">
        <v>1250</v>
      </c>
      <c r="J21" s="20">
        <f>G21*H21/I21</f>
        <v>0.24</v>
      </c>
      <c r="K21" s="4">
        <f>G21*H21</f>
        <v>300</v>
      </c>
      <c r="L21" s="21"/>
      <c r="M21" s="34">
        <v>3000</v>
      </c>
    </row>
    <row r="22" spans="1:13" s="24" customFormat="1" ht="56.4" customHeight="1" x14ac:dyDescent="0.25">
      <c r="A22" s="21"/>
      <c r="B22" s="22">
        <v>2</v>
      </c>
      <c r="C22" s="35" t="s">
        <v>205</v>
      </c>
      <c r="D22" s="36"/>
      <c r="E22" s="38" t="s">
        <v>76</v>
      </c>
      <c r="F22" s="39"/>
      <c r="G22" s="31">
        <v>65</v>
      </c>
      <c r="H22" s="32">
        <f t="shared" ref="H22:H26" si="0">M22/60</f>
        <v>1</v>
      </c>
      <c r="I22" s="20">
        <v>1250</v>
      </c>
      <c r="J22" s="20">
        <f t="shared" ref="J22:J26" si="1">G22*H22/I22</f>
        <v>5.1999999999999998E-2</v>
      </c>
      <c r="K22" s="4">
        <f t="shared" ref="K22:K28" si="2">G22*H22</f>
        <v>65</v>
      </c>
      <c r="L22" s="21"/>
      <c r="M22" s="34">
        <v>60</v>
      </c>
    </row>
    <row r="23" spans="1:13" s="24" customFormat="1" ht="48.75" customHeight="1" x14ac:dyDescent="0.25">
      <c r="A23" s="21"/>
      <c r="B23" s="22">
        <v>3</v>
      </c>
      <c r="C23" s="35" t="s">
        <v>185</v>
      </c>
      <c r="D23" s="36"/>
      <c r="E23" s="38" t="s">
        <v>76</v>
      </c>
      <c r="F23" s="39"/>
      <c r="G23" s="33">
        <v>65</v>
      </c>
      <c r="H23" s="32">
        <f t="shared" si="0"/>
        <v>5</v>
      </c>
      <c r="I23" s="20">
        <v>1250</v>
      </c>
      <c r="J23" s="20">
        <f t="shared" si="1"/>
        <v>0.26</v>
      </c>
      <c r="K23" s="4">
        <f t="shared" si="2"/>
        <v>325</v>
      </c>
      <c r="L23" s="21"/>
      <c r="M23" s="34">
        <v>300</v>
      </c>
    </row>
    <row r="24" spans="1:13" s="24" customFormat="1" ht="48.75" customHeight="1" x14ac:dyDescent="0.25">
      <c r="A24" s="21"/>
      <c r="B24" s="22">
        <v>4</v>
      </c>
      <c r="C24" s="35" t="s">
        <v>189</v>
      </c>
      <c r="D24" s="36"/>
      <c r="E24" s="38" t="s">
        <v>76</v>
      </c>
      <c r="F24" s="39"/>
      <c r="G24" s="33">
        <v>65</v>
      </c>
      <c r="H24" s="32">
        <f t="shared" si="0"/>
        <v>2</v>
      </c>
      <c r="I24" s="20">
        <v>1250</v>
      </c>
      <c r="J24" s="20">
        <f t="shared" si="1"/>
        <v>0.104</v>
      </c>
      <c r="K24" s="4">
        <f t="shared" si="2"/>
        <v>130</v>
      </c>
      <c r="L24" s="21"/>
      <c r="M24" s="34">
        <v>120</v>
      </c>
    </row>
    <row r="25" spans="1:13" s="24" customFormat="1" ht="69.599999999999994" customHeight="1" x14ac:dyDescent="0.25">
      <c r="A25" s="21"/>
      <c r="B25" s="22">
        <v>5</v>
      </c>
      <c r="C25" s="35" t="s">
        <v>206</v>
      </c>
      <c r="D25" s="37"/>
      <c r="E25" s="38" t="s">
        <v>76</v>
      </c>
      <c r="F25" s="39"/>
      <c r="G25" s="33">
        <v>65</v>
      </c>
      <c r="H25" s="32">
        <f t="shared" si="0"/>
        <v>2</v>
      </c>
      <c r="I25" s="20">
        <v>1250</v>
      </c>
      <c r="J25" s="20">
        <f t="shared" si="1"/>
        <v>0.104</v>
      </c>
      <c r="K25" s="4">
        <f t="shared" si="2"/>
        <v>130</v>
      </c>
      <c r="L25" s="21"/>
      <c r="M25" s="34">
        <v>120</v>
      </c>
    </row>
    <row r="26" spans="1:13" s="24" customFormat="1" ht="48.75" customHeight="1" x14ac:dyDescent="0.25">
      <c r="A26" s="21"/>
      <c r="B26" s="22">
        <v>6</v>
      </c>
      <c r="C26" s="35" t="s">
        <v>190</v>
      </c>
      <c r="D26" s="37"/>
      <c r="E26" s="38" t="s">
        <v>76</v>
      </c>
      <c r="F26" s="39"/>
      <c r="G26" s="33">
        <v>65</v>
      </c>
      <c r="H26" s="32">
        <f t="shared" si="0"/>
        <v>0.5</v>
      </c>
      <c r="I26" s="20">
        <v>1250</v>
      </c>
      <c r="J26" s="20">
        <f t="shared" si="1"/>
        <v>2.5999999999999999E-2</v>
      </c>
      <c r="K26" s="4">
        <f t="shared" si="2"/>
        <v>32.5</v>
      </c>
      <c r="L26" s="21"/>
      <c r="M26" s="34">
        <v>30</v>
      </c>
    </row>
    <row r="27" spans="1:13" ht="91.5" customHeight="1" thickBot="1" x14ac:dyDescent="0.35">
      <c r="A27" s="4"/>
      <c r="B27" s="22">
        <v>7</v>
      </c>
      <c r="C27" s="35" t="s">
        <v>183</v>
      </c>
      <c r="D27" s="36"/>
      <c r="E27" s="38" t="s">
        <v>76</v>
      </c>
      <c r="F27" s="39"/>
      <c r="G27" s="27">
        <v>2</v>
      </c>
      <c r="H27" s="30">
        <v>50</v>
      </c>
      <c r="I27" s="20">
        <v>1250</v>
      </c>
      <c r="J27" s="20">
        <f>G27*H27/I27</f>
        <v>0.08</v>
      </c>
      <c r="K27" s="4">
        <f t="shared" si="2"/>
        <v>100</v>
      </c>
      <c r="L27" s="4"/>
      <c r="M27" s="34">
        <v>120</v>
      </c>
    </row>
    <row r="28" spans="1:13" ht="80.25" customHeight="1" thickBot="1" x14ac:dyDescent="0.35">
      <c r="A28" s="4"/>
      <c r="B28" s="22">
        <v>8</v>
      </c>
      <c r="C28" s="35" t="s">
        <v>184</v>
      </c>
      <c r="D28" s="36"/>
      <c r="E28" s="47" t="s">
        <v>76</v>
      </c>
      <c r="F28" s="48"/>
      <c r="G28" s="27">
        <v>60</v>
      </c>
      <c r="H28" s="29">
        <v>1</v>
      </c>
      <c r="I28" s="20">
        <v>1250</v>
      </c>
      <c r="J28" s="20">
        <f t="shared" ref="J28:J34" si="3">G28*H28/I28</f>
        <v>4.8000000000000001E-2</v>
      </c>
      <c r="K28" s="4">
        <f t="shared" si="2"/>
        <v>60</v>
      </c>
      <c r="L28" s="4"/>
      <c r="M28" s="34">
        <v>300</v>
      </c>
    </row>
    <row r="29" spans="1:13" ht="77.25" customHeight="1" thickBot="1" x14ac:dyDescent="0.35">
      <c r="A29" s="4"/>
      <c r="B29" s="22">
        <v>9</v>
      </c>
      <c r="C29" s="35" t="s">
        <v>185</v>
      </c>
      <c r="D29" s="36"/>
      <c r="E29" s="47" t="s">
        <v>76</v>
      </c>
      <c r="F29" s="48"/>
      <c r="G29" s="27">
        <v>60</v>
      </c>
      <c r="H29" s="29">
        <v>5</v>
      </c>
      <c r="I29" s="20">
        <v>1250</v>
      </c>
      <c r="J29" s="20">
        <f t="shared" si="3"/>
        <v>0.24</v>
      </c>
      <c r="K29" s="4">
        <f t="shared" ref="K29:K34" si="4">G29*H29</f>
        <v>300</v>
      </c>
      <c r="L29" s="4"/>
      <c r="M29" s="4"/>
    </row>
    <row r="30" spans="1:13" ht="63" customHeight="1" thickBot="1" x14ac:dyDescent="0.35">
      <c r="A30" s="4"/>
      <c r="B30" s="22">
        <v>10</v>
      </c>
      <c r="C30" s="35" t="s">
        <v>189</v>
      </c>
      <c r="D30" s="36"/>
      <c r="E30" s="47" t="s">
        <v>76</v>
      </c>
      <c r="F30" s="48"/>
      <c r="G30" s="27">
        <v>60</v>
      </c>
      <c r="H30" s="29">
        <v>2</v>
      </c>
      <c r="I30" s="20">
        <v>1250</v>
      </c>
      <c r="J30" s="20">
        <f t="shared" si="3"/>
        <v>9.6000000000000002E-2</v>
      </c>
      <c r="K30" s="4">
        <f t="shared" si="4"/>
        <v>120</v>
      </c>
      <c r="L30" s="4"/>
      <c r="M30" s="4"/>
    </row>
    <row r="31" spans="1:13" ht="82.5" customHeight="1" thickBot="1" x14ac:dyDescent="0.35">
      <c r="A31" s="4"/>
      <c r="B31" s="22">
        <v>11</v>
      </c>
      <c r="C31" s="35" t="s">
        <v>186</v>
      </c>
      <c r="D31" s="36"/>
      <c r="E31" s="47" t="s">
        <v>76</v>
      </c>
      <c r="F31" s="48"/>
      <c r="G31" s="27">
        <v>60</v>
      </c>
      <c r="H31" s="29">
        <v>2</v>
      </c>
      <c r="I31" s="20">
        <v>1250</v>
      </c>
      <c r="J31" s="20">
        <f t="shared" si="3"/>
        <v>9.6000000000000002E-2</v>
      </c>
      <c r="K31" s="4">
        <f t="shared" si="4"/>
        <v>120</v>
      </c>
      <c r="L31" s="4"/>
      <c r="M31" s="4"/>
    </row>
    <row r="32" spans="1:13" ht="64.5" customHeight="1" thickBot="1" x14ac:dyDescent="0.35">
      <c r="A32" s="4"/>
      <c r="B32" s="22">
        <v>12</v>
      </c>
      <c r="C32" s="35" t="s">
        <v>190</v>
      </c>
      <c r="D32" s="36"/>
      <c r="E32" s="47" t="s">
        <v>76</v>
      </c>
      <c r="F32" s="48"/>
      <c r="G32" s="27">
        <v>60</v>
      </c>
      <c r="H32" s="29">
        <v>2</v>
      </c>
      <c r="I32" s="20">
        <v>1250</v>
      </c>
      <c r="J32" s="20">
        <f>G32*H32/I32</f>
        <v>9.6000000000000002E-2</v>
      </c>
      <c r="K32" s="4">
        <f t="shared" si="4"/>
        <v>120</v>
      </c>
      <c r="L32" s="4"/>
      <c r="M32" s="4"/>
    </row>
    <row r="33" spans="1:13" ht="78.75" customHeight="1" thickBot="1" x14ac:dyDescent="0.35">
      <c r="A33" s="4"/>
      <c r="B33" s="22">
        <v>13</v>
      </c>
      <c r="C33" s="35" t="s">
        <v>187</v>
      </c>
      <c r="D33" s="36"/>
      <c r="E33" s="47" t="s">
        <v>77</v>
      </c>
      <c r="F33" s="48"/>
      <c r="G33" s="27">
        <v>12</v>
      </c>
      <c r="H33" s="29">
        <v>2</v>
      </c>
      <c r="I33" s="20">
        <v>1250</v>
      </c>
      <c r="J33" s="20">
        <f>G33*H33/I33</f>
        <v>1.9199999999999998E-2</v>
      </c>
      <c r="K33" s="4">
        <f t="shared" si="4"/>
        <v>24</v>
      </c>
      <c r="L33" s="4"/>
      <c r="M33" s="4"/>
    </row>
    <row r="34" spans="1:13" ht="54.75" customHeight="1" x14ac:dyDescent="0.3">
      <c r="A34" s="4"/>
      <c r="B34" s="22">
        <v>14</v>
      </c>
      <c r="C34" s="35" t="s">
        <v>188</v>
      </c>
      <c r="D34" s="36"/>
      <c r="E34" s="47" t="s">
        <v>76</v>
      </c>
      <c r="F34" s="48"/>
      <c r="G34" s="28">
        <v>36</v>
      </c>
      <c r="H34" s="29">
        <v>5</v>
      </c>
      <c r="I34" s="20">
        <v>1250</v>
      </c>
      <c r="J34" s="20">
        <f t="shared" si="3"/>
        <v>0.14399999999999999</v>
      </c>
      <c r="K34" s="4">
        <f t="shared" si="4"/>
        <v>180</v>
      </c>
      <c r="L34" s="4"/>
      <c r="M34" s="4"/>
    </row>
    <row r="35" spans="1:13" ht="21" customHeight="1" x14ac:dyDescent="0.3">
      <c r="A35" s="4"/>
      <c r="B35" s="51" t="s">
        <v>32</v>
      </c>
      <c r="C35" s="51"/>
      <c r="D35" s="51"/>
      <c r="E35" s="51"/>
      <c r="F35" s="51"/>
      <c r="G35" s="19"/>
      <c r="H35" s="8"/>
      <c r="I35" s="8"/>
      <c r="J35" s="8">
        <f xml:space="preserve"> SUM(J21:J34)</f>
        <v>1.6052000000000002</v>
      </c>
      <c r="K35" s="4">
        <f>SUM(K27:K34)</f>
        <v>1024</v>
      </c>
      <c r="L35" s="4"/>
      <c r="M35" s="4"/>
    </row>
    <row r="36" spans="1:13" x14ac:dyDescent="0.3">
      <c r="A36" s="4"/>
      <c r="B36" s="51" t="s">
        <v>33</v>
      </c>
      <c r="C36" s="51"/>
      <c r="D36" s="51"/>
      <c r="E36" s="51"/>
      <c r="F36" s="51"/>
      <c r="G36" s="51"/>
      <c r="H36" s="8"/>
      <c r="I36" s="8"/>
      <c r="J36" s="8">
        <v>1</v>
      </c>
      <c r="K36" s="4"/>
      <c r="L36" s="4"/>
      <c r="M36" s="4"/>
    </row>
    <row r="37" spans="1:13" ht="9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">
      <c r="A38" s="4">
        <v>7</v>
      </c>
      <c r="B38" s="52" t="s">
        <v>27</v>
      </c>
      <c r="C38" s="52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3">
      <c r="A39" s="4"/>
      <c r="B39" s="4">
        <v>1</v>
      </c>
      <c r="C39" s="4" t="s">
        <v>207</v>
      </c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">
      <c r="A40" s="4"/>
      <c r="B40" s="4">
        <v>2</v>
      </c>
      <c r="C40" s="4" t="s">
        <v>208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3">
      <c r="A41" s="4"/>
      <c r="B41" s="4">
        <v>3</v>
      </c>
      <c r="C41" s="4" t="s">
        <v>209</v>
      </c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3">
      <c r="A42" s="4"/>
      <c r="B42" s="4">
        <v>4</v>
      </c>
      <c r="C42" s="4" t="s">
        <v>210</v>
      </c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3">
      <c r="A43" s="4"/>
      <c r="B43" s="4">
        <v>5</v>
      </c>
      <c r="C43" s="4" t="s">
        <v>211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3">
      <c r="A44" s="4"/>
      <c r="B44" s="4">
        <v>6</v>
      </c>
      <c r="C44" s="4" t="s">
        <v>212</v>
      </c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3">
      <c r="A45" s="4"/>
      <c r="B45" s="4">
        <v>7</v>
      </c>
      <c r="C45" s="4" t="s">
        <v>213</v>
      </c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3">
      <c r="A46" s="4"/>
      <c r="B46" s="4">
        <v>8</v>
      </c>
      <c r="C46" s="4" t="s">
        <v>152</v>
      </c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3">
      <c r="A47" s="4"/>
      <c r="B47" s="4">
        <v>9</v>
      </c>
      <c r="C47" s="4" t="s">
        <v>153</v>
      </c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3">
      <c r="A48" s="4"/>
      <c r="B48" s="4">
        <v>10</v>
      </c>
      <c r="C48" s="4" t="s">
        <v>154</v>
      </c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3">
      <c r="A49" s="4"/>
      <c r="B49" s="4">
        <v>11</v>
      </c>
      <c r="C49" s="4" t="s">
        <v>141</v>
      </c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3">
      <c r="A50" s="4"/>
      <c r="B50" s="4">
        <v>12</v>
      </c>
      <c r="C50" s="4" t="s">
        <v>142</v>
      </c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3">
      <c r="A51" s="4"/>
      <c r="B51" s="4">
        <v>13</v>
      </c>
      <c r="C51" s="4" t="s">
        <v>155</v>
      </c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3">
      <c r="A52" s="4"/>
      <c r="B52" s="4">
        <v>14</v>
      </c>
      <c r="C52" s="4" t="s">
        <v>143</v>
      </c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1.75" customHeight="1" x14ac:dyDescent="0.3">
      <c r="A54" s="3">
        <v>8</v>
      </c>
      <c r="B54" s="42" t="s">
        <v>34</v>
      </c>
      <c r="C54" s="43"/>
      <c r="D54" s="3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3">
      <c r="A55" s="4"/>
      <c r="B55" s="9" t="s">
        <v>29</v>
      </c>
      <c r="C55" s="60" t="s">
        <v>35</v>
      </c>
      <c r="D55" s="60"/>
      <c r="E55" s="60"/>
      <c r="F55" s="60"/>
      <c r="G55" s="53" t="s">
        <v>36</v>
      </c>
      <c r="H55" s="54"/>
      <c r="I55" s="54"/>
      <c r="J55" s="55"/>
      <c r="K55" s="4"/>
      <c r="L55" s="4"/>
      <c r="M55" s="4"/>
    </row>
    <row r="56" spans="1:13" ht="32.25" customHeight="1" x14ac:dyDescent="0.3">
      <c r="A56" s="4"/>
      <c r="B56" s="20">
        <v>1</v>
      </c>
      <c r="C56" s="58" t="s">
        <v>144</v>
      </c>
      <c r="D56" s="59"/>
      <c r="E56" s="59"/>
      <c r="F56" s="37"/>
      <c r="G56" s="35" t="s">
        <v>145</v>
      </c>
      <c r="H56" s="57"/>
      <c r="I56" s="57"/>
      <c r="J56" s="36"/>
      <c r="K56" s="4"/>
      <c r="L56" s="4"/>
      <c r="M56" s="4"/>
    </row>
    <row r="57" spans="1:13" ht="33" customHeight="1" x14ac:dyDescent="0.3">
      <c r="A57" s="4"/>
      <c r="B57" s="20">
        <v>2</v>
      </c>
      <c r="C57" s="58" t="s">
        <v>144</v>
      </c>
      <c r="D57" s="59"/>
      <c r="E57" s="59"/>
      <c r="F57" s="37"/>
      <c r="G57" s="35" t="s">
        <v>146</v>
      </c>
      <c r="H57" s="59"/>
      <c r="I57" s="59"/>
      <c r="J57" s="37"/>
      <c r="K57" s="4"/>
      <c r="L57" s="4"/>
      <c r="M57" s="4"/>
    </row>
    <row r="58" spans="1:13" ht="39" customHeight="1" x14ac:dyDescent="0.3">
      <c r="A58" s="4"/>
      <c r="B58" s="20">
        <v>3</v>
      </c>
      <c r="C58" s="58" t="s">
        <v>144</v>
      </c>
      <c r="D58" s="59"/>
      <c r="E58" s="59"/>
      <c r="F58" s="37"/>
      <c r="G58" s="35" t="s">
        <v>147</v>
      </c>
      <c r="H58" s="57"/>
      <c r="I58" s="57"/>
      <c r="J58" s="36"/>
      <c r="K58" s="4"/>
      <c r="L58" s="4"/>
      <c r="M58" s="4"/>
    </row>
    <row r="59" spans="1:13" ht="50.25" customHeight="1" x14ac:dyDescent="0.3">
      <c r="A59" s="4"/>
      <c r="B59" s="20">
        <v>4</v>
      </c>
      <c r="C59" s="58" t="s">
        <v>144</v>
      </c>
      <c r="D59" s="59"/>
      <c r="E59" s="59"/>
      <c r="F59" s="37"/>
      <c r="G59" s="35" t="s">
        <v>148</v>
      </c>
      <c r="H59" s="57"/>
      <c r="I59" s="57"/>
      <c r="J59" s="36"/>
      <c r="K59" s="4"/>
      <c r="L59" s="4"/>
      <c r="M59" s="4"/>
    </row>
    <row r="60" spans="1:13" ht="33.75" customHeight="1" x14ac:dyDescent="0.3">
      <c r="A60" s="4"/>
      <c r="B60" s="20">
        <v>5</v>
      </c>
      <c r="C60" s="58" t="s">
        <v>144</v>
      </c>
      <c r="D60" s="59"/>
      <c r="E60" s="59"/>
      <c r="F60" s="37"/>
      <c r="G60" s="35" t="s">
        <v>149</v>
      </c>
      <c r="H60" s="57"/>
      <c r="I60" s="57"/>
      <c r="J60" s="36"/>
      <c r="K60" s="4"/>
      <c r="L60" s="4"/>
      <c r="M60" s="4"/>
    </row>
    <row r="61" spans="1:13" ht="23.25" customHeight="1" x14ac:dyDescent="0.3">
      <c r="A61" s="4"/>
      <c r="B61" s="20">
        <v>6</v>
      </c>
      <c r="C61" s="58" t="s">
        <v>144</v>
      </c>
      <c r="D61" s="59"/>
      <c r="E61" s="59"/>
      <c r="F61" s="37"/>
      <c r="G61" s="35" t="s">
        <v>150</v>
      </c>
      <c r="H61" s="57"/>
      <c r="I61" s="57"/>
      <c r="J61" s="36"/>
      <c r="K61" s="4"/>
      <c r="L61" s="4"/>
      <c r="M61" s="4"/>
    </row>
    <row r="62" spans="1:13" ht="31.5" customHeight="1" x14ac:dyDescent="0.3">
      <c r="A62" s="4"/>
      <c r="B62" s="20">
        <v>7</v>
      </c>
      <c r="C62" s="58" t="s">
        <v>144</v>
      </c>
      <c r="D62" s="59"/>
      <c r="E62" s="59"/>
      <c r="F62" s="37"/>
      <c r="G62" s="35" t="s">
        <v>151</v>
      </c>
      <c r="H62" s="57"/>
      <c r="I62" s="57"/>
      <c r="J62" s="36"/>
      <c r="K62" s="4"/>
      <c r="L62" s="4"/>
      <c r="M62" s="4"/>
    </row>
    <row r="63" spans="1:13" x14ac:dyDescent="0.3">
      <c r="A63" s="4"/>
      <c r="B63" s="20">
        <v>8</v>
      </c>
      <c r="C63" s="58" t="s">
        <v>78</v>
      </c>
      <c r="D63" s="59"/>
      <c r="E63" s="59"/>
      <c r="F63" s="37"/>
      <c r="G63" s="58" t="s">
        <v>81</v>
      </c>
      <c r="H63" s="59"/>
      <c r="I63" s="59"/>
      <c r="J63" s="37"/>
      <c r="K63" s="4"/>
      <c r="L63" s="4"/>
      <c r="M63" s="4"/>
    </row>
    <row r="64" spans="1:13" ht="19.5" customHeight="1" x14ac:dyDescent="0.3">
      <c r="A64" s="4"/>
      <c r="B64" s="20">
        <v>9</v>
      </c>
      <c r="C64" s="58" t="s">
        <v>79</v>
      </c>
      <c r="D64" s="59"/>
      <c r="E64" s="59"/>
      <c r="F64" s="37"/>
      <c r="G64" s="35" t="s">
        <v>82</v>
      </c>
      <c r="H64" s="59"/>
      <c r="I64" s="59"/>
      <c r="J64" s="37"/>
      <c r="K64" s="4"/>
      <c r="L64" s="4"/>
      <c r="M64" s="4"/>
    </row>
    <row r="65" spans="1:13" ht="19.5" customHeight="1" x14ac:dyDescent="0.3">
      <c r="A65" s="4"/>
      <c r="B65" s="20">
        <v>10</v>
      </c>
      <c r="C65" s="58" t="s">
        <v>80</v>
      </c>
      <c r="D65" s="59"/>
      <c r="E65" s="59"/>
      <c r="F65" s="37"/>
      <c r="G65" s="35" t="s">
        <v>83</v>
      </c>
      <c r="H65" s="59"/>
      <c r="I65" s="59"/>
      <c r="J65" s="37"/>
      <c r="K65" s="4"/>
      <c r="L65" s="4"/>
      <c r="M65" s="4"/>
    </row>
    <row r="66" spans="1:13" ht="10.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1.75" customHeight="1" x14ac:dyDescent="0.3">
      <c r="A67" s="3">
        <v>9</v>
      </c>
      <c r="B67" s="42" t="s">
        <v>37</v>
      </c>
      <c r="C67" s="42"/>
      <c r="D67" s="10"/>
      <c r="E67" s="4"/>
      <c r="F67" s="4"/>
      <c r="G67" s="4"/>
      <c r="H67" s="4"/>
      <c r="I67" s="4"/>
      <c r="J67" s="4"/>
      <c r="K67" s="4"/>
      <c r="L67" s="4"/>
      <c r="M67" s="4"/>
    </row>
    <row r="68" spans="1:13" ht="20.25" customHeight="1" x14ac:dyDescent="0.3">
      <c r="A68" s="4"/>
      <c r="B68" s="9" t="s">
        <v>29</v>
      </c>
      <c r="C68" s="53" t="s">
        <v>38</v>
      </c>
      <c r="D68" s="54"/>
      <c r="E68" s="54"/>
      <c r="F68" s="55"/>
      <c r="G68" s="53" t="s">
        <v>39</v>
      </c>
      <c r="H68" s="54"/>
      <c r="I68" s="54"/>
      <c r="J68" s="55"/>
      <c r="K68" s="4"/>
      <c r="L68" s="4"/>
      <c r="M68" s="4"/>
    </row>
    <row r="69" spans="1:13" ht="21.75" customHeight="1" x14ac:dyDescent="0.3">
      <c r="A69" s="4"/>
      <c r="B69" s="9">
        <v>1</v>
      </c>
      <c r="C69" s="53" t="s">
        <v>156</v>
      </c>
      <c r="D69" s="54"/>
      <c r="E69" s="54"/>
      <c r="F69" s="55"/>
      <c r="G69" s="53" t="s">
        <v>157</v>
      </c>
      <c r="H69" s="54"/>
      <c r="I69" s="54"/>
      <c r="J69" s="55"/>
      <c r="K69" s="4"/>
      <c r="L69" s="4"/>
      <c r="M69" s="4"/>
    </row>
    <row r="70" spans="1:13" ht="24" customHeight="1" x14ac:dyDescent="0.3">
      <c r="A70" s="4"/>
      <c r="B70" s="9">
        <v>2</v>
      </c>
      <c r="C70" s="35" t="s">
        <v>156</v>
      </c>
      <c r="D70" s="59"/>
      <c r="E70" s="59"/>
      <c r="F70" s="37"/>
      <c r="G70" s="56" t="s">
        <v>158</v>
      </c>
      <c r="H70" s="54"/>
      <c r="I70" s="54"/>
      <c r="J70" s="55"/>
      <c r="K70" s="4"/>
      <c r="L70" s="4"/>
      <c r="M70" s="4"/>
    </row>
    <row r="71" spans="1:13" ht="24.75" customHeight="1" x14ac:dyDescent="0.3">
      <c r="A71" s="4"/>
      <c r="B71" s="9">
        <v>3</v>
      </c>
      <c r="C71" s="58" t="s">
        <v>156</v>
      </c>
      <c r="D71" s="59"/>
      <c r="E71" s="59"/>
      <c r="F71" s="37"/>
      <c r="G71" s="53" t="s">
        <v>159</v>
      </c>
      <c r="H71" s="54"/>
      <c r="I71" s="54"/>
      <c r="J71" s="55"/>
      <c r="K71" s="4"/>
      <c r="L71" s="4"/>
      <c r="M71" s="4"/>
    </row>
    <row r="72" spans="1:13" ht="22.5" customHeight="1" x14ac:dyDescent="0.3">
      <c r="A72" s="4"/>
      <c r="B72" s="8">
        <v>4</v>
      </c>
      <c r="C72" s="35" t="s">
        <v>156</v>
      </c>
      <c r="D72" s="59"/>
      <c r="E72" s="59"/>
      <c r="F72" s="37"/>
      <c r="G72" s="35" t="s">
        <v>160</v>
      </c>
      <c r="H72" s="57"/>
      <c r="I72" s="57"/>
      <c r="J72" s="36"/>
      <c r="K72" s="4"/>
      <c r="L72" s="4"/>
      <c r="M72" s="4"/>
    </row>
    <row r="73" spans="1:13" ht="22.5" customHeight="1" x14ac:dyDescent="0.3">
      <c r="A73" s="4"/>
      <c r="B73" s="8">
        <v>5</v>
      </c>
      <c r="C73" s="53" t="s">
        <v>156</v>
      </c>
      <c r="D73" s="54"/>
      <c r="E73" s="54"/>
      <c r="F73" s="55"/>
      <c r="G73" s="58" t="s">
        <v>161</v>
      </c>
      <c r="H73" s="59"/>
      <c r="I73" s="59"/>
      <c r="J73" s="37"/>
      <c r="K73" s="4"/>
      <c r="L73" s="4"/>
      <c r="M73" s="4"/>
    </row>
    <row r="74" spans="1:13" ht="23.25" customHeight="1" x14ac:dyDescent="0.3">
      <c r="A74" s="4"/>
      <c r="B74" s="8">
        <v>6</v>
      </c>
      <c r="C74" s="53" t="s">
        <v>156</v>
      </c>
      <c r="D74" s="54"/>
      <c r="E74" s="54"/>
      <c r="F74" s="55"/>
      <c r="G74" s="35" t="s">
        <v>162</v>
      </c>
      <c r="H74" s="57"/>
      <c r="I74" s="57"/>
      <c r="J74" s="36"/>
      <c r="K74" s="4"/>
      <c r="L74" s="4"/>
      <c r="M74" s="4"/>
    </row>
    <row r="75" spans="1:13" ht="21" customHeight="1" x14ac:dyDescent="0.3">
      <c r="A75" s="4"/>
      <c r="B75" s="8">
        <v>7</v>
      </c>
      <c r="C75" s="35" t="s">
        <v>156</v>
      </c>
      <c r="D75" s="59"/>
      <c r="E75" s="59"/>
      <c r="F75" s="37"/>
      <c r="G75" s="35" t="s">
        <v>163</v>
      </c>
      <c r="H75" s="57"/>
      <c r="I75" s="57"/>
      <c r="J75" s="36"/>
      <c r="K75" s="4"/>
      <c r="L75" s="4"/>
      <c r="M75" s="4"/>
    </row>
    <row r="76" spans="1:13" ht="23.25" customHeight="1" x14ac:dyDescent="0.3">
      <c r="A76" s="4"/>
      <c r="B76" s="8">
        <v>8</v>
      </c>
      <c r="C76" s="35" t="s">
        <v>165</v>
      </c>
      <c r="D76" s="59"/>
      <c r="E76" s="59"/>
      <c r="F76" s="37"/>
      <c r="G76" s="58" t="s">
        <v>164</v>
      </c>
      <c r="H76" s="59"/>
      <c r="I76" s="59"/>
      <c r="J76" s="37"/>
      <c r="K76" s="4"/>
      <c r="L76" s="4"/>
      <c r="M76" s="4"/>
    </row>
    <row r="77" spans="1:13" ht="21" customHeight="1" x14ac:dyDescent="0.3">
      <c r="A77" s="4"/>
      <c r="B77" s="8">
        <v>9</v>
      </c>
      <c r="C77" s="53" t="s">
        <v>84</v>
      </c>
      <c r="D77" s="54"/>
      <c r="E77" s="54"/>
      <c r="F77" s="55"/>
      <c r="G77" s="35" t="s">
        <v>82</v>
      </c>
      <c r="H77" s="59"/>
      <c r="I77" s="59"/>
      <c r="J77" s="37"/>
      <c r="K77" s="4"/>
      <c r="L77" s="4"/>
      <c r="M77" s="4"/>
    </row>
    <row r="78" spans="1:13" ht="21" customHeight="1" x14ac:dyDescent="0.3">
      <c r="A78" s="4"/>
      <c r="B78" s="8">
        <v>10</v>
      </c>
      <c r="C78" s="53" t="s">
        <v>85</v>
      </c>
      <c r="D78" s="54"/>
      <c r="E78" s="54"/>
      <c r="F78" s="55"/>
      <c r="G78" s="35" t="s">
        <v>83</v>
      </c>
      <c r="H78" s="59"/>
      <c r="I78" s="59"/>
      <c r="J78" s="37"/>
      <c r="K78" s="4"/>
      <c r="L78" s="4"/>
      <c r="M78" s="4"/>
    </row>
    <row r="79" spans="1:13" ht="53.2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1.75" customHeight="1" x14ac:dyDescent="0.3">
      <c r="A80" s="3">
        <v>10</v>
      </c>
      <c r="B80" s="42" t="s">
        <v>46</v>
      </c>
      <c r="C80" s="42"/>
      <c r="D80" s="10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3">
      <c r="A81" s="4"/>
      <c r="B81" s="9" t="s">
        <v>29</v>
      </c>
      <c r="C81" s="74" t="s">
        <v>40</v>
      </c>
      <c r="D81" s="74"/>
      <c r="E81" s="74"/>
      <c r="F81" s="74"/>
      <c r="G81" s="74"/>
      <c r="H81" s="75"/>
      <c r="I81" s="4"/>
      <c r="J81" s="4"/>
      <c r="K81" s="4"/>
      <c r="L81" s="4"/>
      <c r="M81" s="4"/>
    </row>
    <row r="82" spans="1:13" x14ac:dyDescent="0.3">
      <c r="A82" s="4"/>
      <c r="B82" s="8">
        <v>1</v>
      </c>
      <c r="C82" s="58" t="s">
        <v>166</v>
      </c>
      <c r="D82" s="59"/>
      <c r="E82" s="59"/>
      <c r="F82" s="59"/>
      <c r="G82" s="59"/>
      <c r="H82" s="37"/>
      <c r="I82" s="4"/>
      <c r="J82" s="4"/>
      <c r="K82" s="4"/>
      <c r="L82" s="4"/>
      <c r="M82" s="4"/>
    </row>
    <row r="83" spans="1:13" x14ac:dyDescent="0.3">
      <c r="A83" s="4"/>
      <c r="B83" s="8">
        <v>2</v>
      </c>
      <c r="C83" s="58" t="s">
        <v>167</v>
      </c>
      <c r="D83" s="59"/>
      <c r="E83" s="59"/>
      <c r="F83" s="59"/>
      <c r="G83" s="59"/>
      <c r="H83" s="37"/>
      <c r="I83" s="4"/>
      <c r="J83" s="4"/>
      <c r="K83" s="4"/>
      <c r="L83" s="4"/>
      <c r="M83" s="4"/>
    </row>
    <row r="84" spans="1:13" x14ac:dyDescent="0.3">
      <c r="A84" s="4"/>
      <c r="B84" s="8">
        <v>3</v>
      </c>
      <c r="C84" s="51" t="s">
        <v>168</v>
      </c>
      <c r="D84" s="51"/>
      <c r="E84" s="51"/>
      <c r="F84" s="51"/>
      <c r="G84" s="51"/>
      <c r="H84" s="51"/>
      <c r="I84" s="4"/>
      <c r="J84" s="4"/>
      <c r="K84" s="4"/>
      <c r="L84" s="4"/>
      <c r="M84" s="4"/>
    </row>
    <row r="85" spans="1:13" x14ac:dyDescent="0.3">
      <c r="A85" s="4"/>
      <c r="B85" s="8">
        <v>4</v>
      </c>
      <c r="C85" s="58" t="s">
        <v>169</v>
      </c>
      <c r="D85" s="76"/>
      <c r="E85" s="76"/>
      <c r="F85" s="76"/>
      <c r="G85" s="76"/>
      <c r="H85" s="77"/>
      <c r="I85" s="4"/>
      <c r="J85" s="4"/>
      <c r="K85" s="4"/>
      <c r="L85" s="4"/>
      <c r="M85" s="4"/>
    </row>
    <row r="86" spans="1:13" ht="29.25" customHeight="1" x14ac:dyDescent="0.3">
      <c r="A86" s="4"/>
      <c r="B86" s="8">
        <v>5</v>
      </c>
      <c r="C86" s="35" t="s">
        <v>86</v>
      </c>
      <c r="D86" s="57"/>
      <c r="E86" s="57"/>
      <c r="F86" s="57"/>
      <c r="G86" s="57"/>
      <c r="H86" s="36"/>
      <c r="I86" s="4"/>
      <c r="J86" s="4"/>
      <c r="K86" s="4"/>
      <c r="L86" s="4"/>
      <c r="M86" s="4"/>
    </row>
    <row r="87" spans="1:13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20.25" customHeight="1" x14ac:dyDescent="0.3">
      <c r="A88" s="3">
        <v>11</v>
      </c>
      <c r="B88" s="42" t="s">
        <v>47</v>
      </c>
      <c r="C88" s="42"/>
      <c r="D88" s="10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3">
      <c r="A89" s="4"/>
      <c r="B89" s="9" t="s">
        <v>29</v>
      </c>
      <c r="C89" s="53" t="s">
        <v>40</v>
      </c>
      <c r="D89" s="54"/>
      <c r="E89" s="54"/>
      <c r="F89" s="54"/>
      <c r="G89" s="54"/>
      <c r="H89" s="55"/>
      <c r="I89" s="4"/>
      <c r="J89" s="4"/>
      <c r="K89" s="4"/>
      <c r="L89" s="4"/>
      <c r="M89" s="4"/>
    </row>
    <row r="90" spans="1:13" ht="15.6" x14ac:dyDescent="0.3">
      <c r="A90" s="4"/>
      <c r="B90" s="9">
        <v>1</v>
      </c>
      <c r="C90" s="87" t="s">
        <v>215</v>
      </c>
      <c r="D90" s="88"/>
      <c r="E90" s="88"/>
      <c r="F90" s="88"/>
      <c r="G90" s="88"/>
      <c r="H90" s="89"/>
      <c r="I90" s="4"/>
      <c r="J90" s="4"/>
      <c r="K90" s="4"/>
      <c r="L90" s="4"/>
      <c r="M90" s="4"/>
    </row>
    <row r="91" spans="1:13" ht="15.6" x14ac:dyDescent="0.3">
      <c r="A91" s="4"/>
      <c r="B91" s="9">
        <v>2</v>
      </c>
      <c r="C91" s="78" t="s">
        <v>170</v>
      </c>
      <c r="D91" s="79"/>
      <c r="E91" s="79"/>
      <c r="F91" s="79"/>
      <c r="G91" s="79"/>
      <c r="H91" s="80"/>
      <c r="I91" s="4"/>
      <c r="J91" s="4"/>
      <c r="K91" s="4"/>
      <c r="L91" s="4"/>
      <c r="M91" s="4"/>
    </row>
    <row r="92" spans="1:13" ht="15.6" x14ac:dyDescent="0.3">
      <c r="A92" s="4"/>
      <c r="B92" s="9">
        <v>3</v>
      </c>
      <c r="C92" s="81" t="s">
        <v>171</v>
      </c>
      <c r="D92" s="82"/>
      <c r="E92" s="82"/>
      <c r="F92" s="82"/>
      <c r="G92" s="82"/>
      <c r="H92" s="83"/>
      <c r="I92" s="4"/>
      <c r="J92" s="4"/>
      <c r="K92" s="4"/>
      <c r="L92" s="4"/>
      <c r="M92" s="4"/>
    </row>
    <row r="93" spans="1:13" ht="28.8" customHeight="1" x14ac:dyDescent="0.3">
      <c r="A93" s="4"/>
      <c r="B93" s="9">
        <v>4</v>
      </c>
      <c r="C93" s="84" t="s">
        <v>214</v>
      </c>
      <c r="D93" s="85"/>
      <c r="E93" s="85"/>
      <c r="F93" s="85"/>
      <c r="G93" s="85"/>
      <c r="H93" s="86"/>
      <c r="I93" s="4"/>
      <c r="J93" s="4"/>
      <c r="K93" s="4"/>
      <c r="L93" s="4"/>
      <c r="M93" s="4"/>
    </row>
    <row r="94" spans="1:13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18.75" customHeight="1" x14ac:dyDescent="0.3">
      <c r="A95" s="3">
        <v>12</v>
      </c>
      <c r="B95" s="62" t="s">
        <v>45</v>
      </c>
      <c r="C95" s="62"/>
      <c r="D95" s="10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3">
      <c r="A96" s="4"/>
      <c r="B96" s="63" t="s">
        <v>29</v>
      </c>
      <c r="C96" s="65" t="s">
        <v>41</v>
      </c>
      <c r="D96" s="66"/>
      <c r="E96" s="67"/>
      <c r="F96" s="65" t="s">
        <v>42</v>
      </c>
      <c r="G96" s="66"/>
      <c r="H96" s="67"/>
      <c r="I96" s="65" t="s">
        <v>43</v>
      </c>
      <c r="J96" s="67"/>
      <c r="K96" s="4"/>
      <c r="L96" s="4"/>
      <c r="M96" s="4"/>
    </row>
    <row r="97" spans="1:13" x14ac:dyDescent="0.3">
      <c r="A97" s="4"/>
      <c r="B97" s="64"/>
      <c r="C97" s="68"/>
      <c r="D97" s="69"/>
      <c r="E97" s="70"/>
      <c r="F97" s="68"/>
      <c r="G97" s="69"/>
      <c r="H97" s="70"/>
      <c r="I97" s="68"/>
      <c r="J97" s="70"/>
      <c r="K97" s="4"/>
      <c r="L97" s="4"/>
      <c r="M97" s="4"/>
    </row>
    <row r="98" spans="1:13" ht="37.5" customHeight="1" x14ac:dyDescent="0.3">
      <c r="A98" s="4"/>
      <c r="B98" s="19">
        <v>1</v>
      </c>
      <c r="C98" s="58" t="s">
        <v>74</v>
      </c>
      <c r="D98" s="59"/>
      <c r="E98" s="37"/>
      <c r="F98" s="58" t="s">
        <v>136</v>
      </c>
      <c r="G98" s="59"/>
      <c r="H98" s="37"/>
      <c r="I98" s="35" t="s">
        <v>172</v>
      </c>
      <c r="J98" s="36"/>
      <c r="K98" s="4"/>
      <c r="L98" s="4"/>
      <c r="M98" s="4"/>
    </row>
    <row r="99" spans="1:13" ht="33" customHeight="1" x14ac:dyDescent="0.3">
      <c r="A99" s="4"/>
      <c r="B99" s="19">
        <v>2</v>
      </c>
      <c r="C99" s="35" t="s">
        <v>200</v>
      </c>
      <c r="D99" s="57"/>
      <c r="E99" s="36"/>
      <c r="F99" s="58" t="s">
        <v>136</v>
      </c>
      <c r="G99" s="59"/>
      <c r="H99" s="37"/>
      <c r="I99" s="35" t="s">
        <v>172</v>
      </c>
      <c r="J99" s="36"/>
      <c r="K99" s="4"/>
      <c r="L99" s="4"/>
      <c r="M99" s="4"/>
    </row>
    <row r="100" spans="1:13" ht="34.5" customHeight="1" x14ac:dyDescent="0.3">
      <c r="A100" s="4"/>
      <c r="B100" s="19">
        <v>3</v>
      </c>
      <c r="C100" s="35" t="s">
        <v>201</v>
      </c>
      <c r="D100" s="57"/>
      <c r="E100" s="36"/>
      <c r="F100" s="58" t="s">
        <v>136</v>
      </c>
      <c r="G100" s="59"/>
      <c r="H100" s="37"/>
      <c r="I100" s="58" t="s">
        <v>87</v>
      </c>
      <c r="J100" s="37"/>
      <c r="K100" s="4"/>
      <c r="L100" s="4"/>
      <c r="M100" s="4"/>
    </row>
    <row r="101" spans="1:13" ht="9" customHeight="1" x14ac:dyDescent="0.3">
      <c r="A101" s="4"/>
      <c r="B101" s="11"/>
      <c r="C101" s="10"/>
      <c r="D101" s="3"/>
      <c r="E101" s="3"/>
      <c r="F101" s="12"/>
      <c r="G101" s="12"/>
      <c r="H101" s="12"/>
      <c r="I101" s="3"/>
      <c r="J101" s="3"/>
      <c r="K101" s="4"/>
      <c r="L101" s="4"/>
      <c r="M101" s="4"/>
    </row>
    <row r="102" spans="1:13" ht="19.5" customHeight="1" x14ac:dyDescent="0.3">
      <c r="A102" s="4">
        <v>13</v>
      </c>
      <c r="B102" s="62" t="s">
        <v>44</v>
      </c>
      <c r="C102" s="62"/>
      <c r="D102" s="62"/>
      <c r="E102" s="62"/>
      <c r="F102" s="62"/>
      <c r="G102" s="4"/>
      <c r="H102" s="4"/>
      <c r="I102" s="4"/>
      <c r="J102" s="4"/>
      <c r="K102" s="4"/>
      <c r="L102" s="4"/>
      <c r="M102" s="4"/>
    </row>
    <row r="103" spans="1:13" x14ac:dyDescent="0.3">
      <c r="A103" s="4"/>
      <c r="B103" s="15" t="s">
        <v>29</v>
      </c>
      <c r="C103" s="71" t="s">
        <v>48</v>
      </c>
      <c r="D103" s="72"/>
      <c r="E103" s="72"/>
      <c r="F103" s="73"/>
      <c r="G103" s="71" t="s">
        <v>49</v>
      </c>
      <c r="H103" s="72"/>
      <c r="I103" s="72"/>
      <c r="J103" s="73"/>
      <c r="K103" s="4"/>
      <c r="L103" s="4"/>
      <c r="M103" s="4"/>
    </row>
    <row r="104" spans="1:13" x14ac:dyDescent="0.3">
      <c r="A104" s="4"/>
      <c r="B104" s="9"/>
      <c r="C104" s="53" t="s">
        <v>88</v>
      </c>
      <c r="D104" s="54"/>
      <c r="E104" s="54"/>
      <c r="F104" s="55"/>
      <c r="G104" s="53" t="s">
        <v>173</v>
      </c>
      <c r="H104" s="54"/>
      <c r="I104" s="54"/>
      <c r="J104" s="55"/>
      <c r="K104" s="4"/>
      <c r="L104" s="4"/>
      <c r="M104" s="4"/>
    </row>
    <row r="105" spans="1:13" x14ac:dyDescent="0.3">
      <c r="A105" s="4"/>
      <c r="B105" s="9"/>
      <c r="C105" s="53" t="s">
        <v>89</v>
      </c>
      <c r="D105" s="54"/>
      <c r="E105" s="54"/>
      <c r="F105" s="55"/>
      <c r="G105" s="53" t="s">
        <v>174</v>
      </c>
      <c r="H105" s="54"/>
      <c r="I105" s="54"/>
      <c r="J105" s="55"/>
      <c r="K105" s="4"/>
      <c r="L105" s="4"/>
      <c r="M105" s="4"/>
    </row>
    <row r="106" spans="1:13" x14ac:dyDescent="0.3">
      <c r="A106" s="4"/>
      <c r="B106" s="9"/>
      <c r="C106" s="53" t="s">
        <v>90</v>
      </c>
      <c r="D106" s="54"/>
      <c r="E106" s="54"/>
      <c r="F106" s="55"/>
      <c r="G106" s="53" t="s">
        <v>175</v>
      </c>
      <c r="H106" s="54"/>
      <c r="I106" s="54"/>
      <c r="J106" s="55"/>
      <c r="K106" s="4"/>
      <c r="L106" s="4"/>
      <c r="M106" s="4"/>
    </row>
    <row r="107" spans="1:13" x14ac:dyDescent="0.3">
      <c r="A107" s="4"/>
      <c r="B107" s="9"/>
      <c r="C107" s="53" t="s">
        <v>91</v>
      </c>
      <c r="D107" s="54"/>
      <c r="E107" s="54"/>
      <c r="F107" s="55"/>
      <c r="G107" s="53" t="s">
        <v>176</v>
      </c>
      <c r="H107" s="54"/>
      <c r="I107" s="54"/>
      <c r="J107" s="55"/>
      <c r="K107" s="4"/>
      <c r="L107" s="4"/>
      <c r="M107" s="4"/>
    </row>
    <row r="108" spans="1:13" x14ac:dyDescent="0.3">
      <c r="A108" s="4"/>
      <c r="B108" s="9"/>
      <c r="C108" s="53" t="s">
        <v>92</v>
      </c>
      <c r="D108" s="54"/>
      <c r="E108" s="54"/>
      <c r="F108" s="55"/>
      <c r="G108" s="53" t="s">
        <v>177</v>
      </c>
      <c r="H108" s="54"/>
      <c r="I108" s="54"/>
      <c r="J108" s="55"/>
      <c r="K108" s="4"/>
      <c r="L108" s="4"/>
      <c r="M108" s="4"/>
    </row>
    <row r="109" spans="1:13" x14ac:dyDescent="0.3">
      <c r="A109" s="4"/>
      <c r="B109" s="9"/>
      <c r="C109" s="53" t="s">
        <v>93</v>
      </c>
      <c r="D109" s="54"/>
      <c r="E109" s="54"/>
      <c r="F109" s="55"/>
      <c r="G109" s="53" t="s">
        <v>178</v>
      </c>
      <c r="H109" s="54"/>
      <c r="I109" s="54"/>
      <c r="J109" s="55"/>
      <c r="K109" s="4"/>
      <c r="L109" s="4"/>
      <c r="M109" s="4"/>
    </row>
    <row r="110" spans="1:13" x14ac:dyDescent="0.3">
      <c r="A110" s="4"/>
      <c r="B110" s="9"/>
      <c r="C110" s="53" t="s">
        <v>94</v>
      </c>
      <c r="D110" s="54"/>
      <c r="E110" s="54"/>
      <c r="F110" s="55"/>
      <c r="G110" s="53" t="s">
        <v>179</v>
      </c>
      <c r="H110" s="54"/>
      <c r="I110" s="54"/>
      <c r="J110" s="55"/>
      <c r="K110" s="4"/>
      <c r="L110" s="4"/>
      <c r="M110" s="4"/>
    </row>
    <row r="111" spans="1:13" x14ac:dyDescent="0.3">
      <c r="A111" s="4"/>
      <c r="B111" s="9"/>
      <c r="C111" s="53" t="s">
        <v>95</v>
      </c>
      <c r="D111" s="54"/>
      <c r="E111" s="54"/>
      <c r="F111" s="55"/>
      <c r="G111" s="53" t="s">
        <v>180</v>
      </c>
      <c r="H111" s="54"/>
      <c r="I111" s="54"/>
      <c r="J111" s="55"/>
      <c r="K111" s="4"/>
      <c r="L111" s="4"/>
      <c r="M111" s="4"/>
    </row>
    <row r="112" spans="1:13" x14ac:dyDescent="0.3">
      <c r="A112" s="4"/>
      <c r="B112" s="9"/>
      <c r="C112" s="60" t="s">
        <v>96</v>
      </c>
      <c r="D112" s="60"/>
      <c r="E112" s="60"/>
      <c r="F112" s="60"/>
      <c r="G112" s="60" t="s">
        <v>181</v>
      </c>
      <c r="H112" s="60"/>
      <c r="I112" s="60"/>
      <c r="J112" s="60"/>
      <c r="K112" s="4"/>
      <c r="L112" s="4"/>
      <c r="M112" s="4"/>
    </row>
    <row r="113" spans="1:13" x14ac:dyDescent="0.3">
      <c r="A113" s="4"/>
      <c r="B113" s="16"/>
      <c r="C113" s="16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x14ac:dyDescent="0.3">
      <c r="A114" s="4">
        <v>14</v>
      </c>
      <c r="B114" s="61" t="s">
        <v>52</v>
      </c>
      <c r="C114" s="61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x14ac:dyDescent="0.3">
      <c r="A115" s="4"/>
      <c r="B115" s="9" t="s">
        <v>29</v>
      </c>
      <c r="C115" s="53" t="s">
        <v>50</v>
      </c>
      <c r="D115" s="54"/>
      <c r="E115" s="54"/>
      <c r="F115" s="55"/>
      <c r="G115" s="53" t="s">
        <v>51</v>
      </c>
      <c r="H115" s="54"/>
      <c r="I115" s="54"/>
      <c r="J115" s="55"/>
      <c r="K115" s="4"/>
      <c r="L115" s="4"/>
      <c r="M115" s="4"/>
    </row>
    <row r="116" spans="1:13" x14ac:dyDescent="0.3">
      <c r="A116" s="4"/>
      <c r="B116" s="9">
        <v>1</v>
      </c>
      <c r="C116" s="53" t="s">
        <v>75</v>
      </c>
      <c r="D116" s="54"/>
      <c r="E116" s="54"/>
      <c r="F116" s="55"/>
      <c r="G116" s="53" t="s">
        <v>75</v>
      </c>
      <c r="H116" s="54"/>
      <c r="I116" s="54"/>
      <c r="J116" s="55"/>
      <c r="K116" s="4"/>
      <c r="L116" s="4"/>
      <c r="M116" s="4"/>
    </row>
    <row r="117" spans="1:13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3">
      <c r="A118" s="4">
        <v>15</v>
      </c>
      <c r="B118" s="52" t="s">
        <v>53</v>
      </c>
      <c r="C118" s="52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5.6" x14ac:dyDescent="0.3">
      <c r="A119" s="4"/>
      <c r="B119" s="4" t="s">
        <v>12</v>
      </c>
      <c r="C119" s="4" t="s">
        <v>54</v>
      </c>
      <c r="D119" s="4" t="s">
        <v>4</v>
      </c>
      <c r="E119" s="5" t="s">
        <v>97</v>
      </c>
      <c r="F119" s="4"/>
      <c r="G119" s="4"/>
      <c r="H119" s="4"/>
      <c r="I119" s="4"/>
      <c r="J119" s="4"/>
      <c r="K119" s="4"/>
      <c r="L119" s="4"/>
      <c r="M119" s="4"/>
    </row>
    <row r="120" spans="1:13" ht="15.75" customHeight="1" x14ac:dyDescent="0.3">
      <c r="A120" s="4"/>
      <c r="B120" s="4" t="s">
        <v>13</v>
      </c>
      <c r="C120" s="4" t="s">
        <v>55</v>
      </c>
      <c r="D120" s="4" t="s">
        <v>4</v>
      </c>
      <c r="E120" s="4" t="s">
        <v>12</v>
      </c>
      <c r="F120" s="41" t="s">
        <v>99</v>
      </c>
      <c r="G120" s="41"/>
      <c r="H120" s="4" t="s">
        <v>101</v>
      </c>
      <c r="I120" s="4"/>
      <c r="J120" s="4"/>
      <c r="K120" s="4"/>
      <c r="L120" s="4"/>
      <c r="M120" s="4"/>
    </row>
    <row r="121" spans="1:13" ht="35.25" customHeight="1" x14ac:dyDescent="0.3">
      <c r="A121" s="4"/>
      <c r="B121" s="4"/>
      <c r="C121" s="4"/>
      <c r="D121" s="3"/>
      <c r="E121" s="3" t="s">
        <v>13</v>
      </c>
      <c r="F121" s="43" t="s">
        <v>98</v>
      </c>
      <c r="G121" s="43"/>
      <c r="H121" s="42" t="s">
        <v>102</v>
      </c>
      <c r="I121" s="42"/>
      <c r="J121" s="42"/>
      <c r="K121" s="4"/>
      <c r="L121" s="4"/>
      <c r="M121" s="4"/>
    </row>
    <row r="122" spans="1:13" ht="38.25" customHeight="1" x14ac:dyDescent="0.3">
      <c r="A122" s="4"/>
      <c r="B122" s="4"/>
      <c r="C122" s="4"/>
      <c r="D122" s="4"/>
      <c r="E122" s="3" t="s">
        <v>14</v>
      </c>
      <c r="F122" s="3" t="s">
        <v>100</v>
      </c>
      <c r="G122" s="3"/>
      <c r="H122" s="42" t="s">
        <v>103</v>
      </c>
      <c r="I122" s="42"/>
      <c r="J122" s="42"/>
      <c r="K122" s="4"/>
      <c r="L122" s="4"/>
      <c r="M122" s="4"/>
    </row>
    <row r="123" spans="1:13" ht="51.75" customHeight="1" x14ac:dyDescent="0.3">
      <c r="A123" s="4"/>
      <c r="B123" s="3" t="s">
        <v>14</v>
      </c>
      <c r="C123" s="3" t="s">
        <v>56</v>
      </c>
      <c r="D123" s="3" t="s">
        <v>4</v>
      </c>
      <c r="E123" s="4"/>
      <c r="F123" s="42" t="s">
        <v>104</v>
      </c>
      <c r="G123" s="43"/>
      <c r="H123" s="41" t="s">
        <v>105</v>
      </c>
      <c r="I123" s="41"/>
      <c r="J123" s="41"/>
      <c r="K123" s="4"/>
      <c r="L123" s="4"/>
      <c r="M123" s="4"/>
    </row>
    <row r="124" spans="1:13" ht="68.25" customHeight="1" x14ac:dyDescent="0.3">
      <c r="A124" s="4"/>
      <c r="B124" s="4"/>
      <c r="C124" s="4"/>
      <c r="D124" s="3"/>
      <c r="E124" s="4"/>
      <c r="F124" s="43" t="s">
        <v>107</v>
      </c>
      <c r="G124" s="43"/>
      <c r="H124" s="42" t="s">
        <v>106</v>
      </c>
      <c r="I124" s="42"/>
      <c r="J124" s="42"/>
      <c r="K124" s="4"/>
      <c r="L124" s="4"/>
      <c r="M124" s="4"/>
    </row>
    <row r="125" spans="1:13" ht="51.75" customHeight="1" x14ac:dyDescent="0.3">
      <c r="A125" s="4"/>
      <c r="B125" s="4"/>
      <c r="C125" s="4"/>
      <c r="D125" s="3"/>
      <c r="E125" s="4"/>
      <c r="F125" s="43" t="s">
        <v>108</v>
      </c>
      <c r="G125" s="43"/>
      <c r="H125" s="42" t="s">
        <v>109</v>
      </c>
      <c r="I125" s="42"/>
      <c r="J125" s="42"/>
      <c r="K125" s="4"/>
      <c r="L125" s="4"/>
      <c r="M125" s="4"/>
    </row>
    <row r="126" spans="1:13" ht="70.5" customHeight="1" x14ac:dyDescent="0.3">
      <c r="A126" s="4"/>
      <c r="B126" s="4"/>
      <c r="C126" s="4"/>
      <c r="D126" s="3"/>
      <c r="E126" s="4"/>
      <c r="F126" s="43" t="s">
        <v>110</v>
      </c>
      <c r="G126" s="43"/>
      <c r="H126" s="42" t="s">
        <v>111</v>
      </c>
      <c r="I126" s="42"/>
      <c r="J126" s="42"/>
      <c r="K126" s="4"/>
      <c r="L126" s="4"/>
      <c r="M126" s="4"/>
    </row>
    <row r="127" spans="1:13" ht="67.5" customHeight="1" x14ac:dyDescent="0.3">
      <c r="A127" s="4"/>
      <c r="B127" s="4"/>
      <c r="C127" s="4"/>
      <c r="D127" s="3"/>
      <c r="E127" s="4"/>
      <c r="F127" s="43" t="s">
        <v>112</v>
      </c>
      <c r="G127" s="43"/>
      <c r="H127" s="42" t="s">
        <v>113</v>
      </c>
      <c r="I127" s="42"/>
      <c r="J127" s="42"/>
      <c r="K127" s="4"/>
      <c r="L127" s="4"/>
      <c r="M127" s="4"/>
    </row>
    <row r="128" spans="1:13" ht="51.75" customHeight="1" x14ac:dyDescent="0.3">
      <c r="A128" s="4"/>
      <c r="B128" s="3" t="s">
        <v>15</v>
      </c>
      <c r="C128" s="3" t="s">
        <v>57</v>
      </c>
      <c r="D128" s="3" t="s">
        <v>4</v>
      </c>
      <c r="E128" s="4"/>
      <c r="F128" s="43" t="s">
        <v>114</v>
      </c>
      <c r="G128" s="43"/>
      <c r="H128" s="42" t="s">
        <v>115</v>
      </c>
      <c r="I128" s="42"/>
      <c r="J128" s="42"/>
      <c r="K128" s="4"/>
      <c r="L128" s="4"/>
      <c r="M128" s="4"/>
    </row>
    <row r="129" spans="1:13" ht="40.5" customHeight="1" x14ac:dyDescent="0.3">
      <c r="A129" s="4"/>
      <c r="B129" s="3"/>
      <c r="C129" s="3"/>
      <c r="D129" s="3"/>
      <c r="E129" s="4"/>
      <c r="F129" s="43" t="s">
        <v>116</v>
      </c>
      <c r="G129" s="43"/>
      <c r="H129" s="42" t="s">
        <v>117</v>
      </c>
      <c r="I129" s="42"/>
      <c r="J129" s="42"/>
      <c r="K129" s="4"/>
      <c r="L129" s="4"/>
      <c r="M129" s="4"/>
    </row>
    <row r="130" spans="1:13" ht="40.5" customHeight="1" x14ac:dyDescent="0.3">
      <c r="A130" s="4"/>
      <c r="B130" s="3"/>
      <c r="C130" s="3"/>
      <c r="D130" s="3"/>
      <c r="E130" s="4"/>
      <c r="F130" s="43" t="s">
        <v>118</v>
      </c>
      <c r="G130" s="43"/>
      <c r="H130" s="42" t="s">
        <v>119</v>
      </c>
      <c r="I130" s="42"/>
      <c r="J130" s="42"/>
      <c r="K130" s="4"/>
      <c r="L130" s="4"/>
      <c r="M130" s="4"/>
    </row>
    <row r="131" spans="1:13" ht="13.5" customHeight="1" x14ac:dyDescent="0.3">
      <c r="A131" s="4"/>
      <c r="B131" s="4" t="s">
        <v>16</v>
      </c>
      <c r="C131" s="4" t="s">
        <v>58</v>
      </c>
      <c r="D131" s="3" t="s">
        <v>4</v>
      </c>
      <c r="E131" s="4"/>
      <c r="F131" s="4">
        <v>1</v>
      </c>
      <c r="G131" s="52" t="s">
        <v>122</v>
      </c>
      <c r="H131" s="52"/>
      <c r="I131" s="4"/>
      <c r="J131" s="4"/>
      <c r="K131" s="4"/>
      <c r="L131" s="4"/>
      <c r="M131" s="4"/>
    </row>
    <row r="132" spans="1:13" ht="13.5" customHeight="1" x14ac:dyDescent="0.3">
      <c r="A132" s="4"/>
      <c r="B132" s="4"/>
      <c r="C132" s="4"/>
      <c r="D132" s="3"/>
      <c r="E132" s="4"/>
      <c r="F132" s="4">
        <v>2</v>
      </c>
      <c r="G132" s="52" t="s">
        <v>123</v>
      </c>
      <c r="H132" s="52"/>
      <c r="I132" s="4"/>
      <c r="J132" s="4"/>
      <c r="K132" s="4"/>
      <c r="L132" s="4"/>
      <c r="M132" s="4"/>
    </row>
    <row r="133" spans="1:13" ht="13.5" customHeight="1" x14ac:dyDescent="0.3">
      <c r="A133" s="4"/>
      <c r="B133" s="4"/>
      <c r="C133" s="4"/>
      <c r="D133" s="3"/>
      <c r="E133" s="4"/>
      <c r="F133" s="4">
        <v>3</v>
      </c>
      <c r="G133" s="52" t="s">
        <v>124</v>
      </c>
      <c r="H133" s="52"/>
      <c r="I133" s="4"/>
      <c r="J133" s="4"/>
      <c r="K133" s="4"/>
      <c r="L133" s="4"/>
      <c r="M133" s="4"/>
    </row>
    <row r="134" spans="1:13" ht="13.5" customHeight="1" x14ac:dyDescent="0.3">
      <c r="A134" s="4"/>
      <c r="B134" s="4"/>
      <c r="C134" s="4"/>
      <c r="D134" s="3"/>
      <c r="E134" s="4"/>
      <c r="F134" s="4">
        <v>4</v>
      </c>
      <c r="G134" s="52" t="s">
        <v>125</v>
      </c>
      <c r="H134" s="52"/>
      <c r="I134" s="4"/>
      <c r="J134" s="4"/>
      <c r="K134" s="4"/>
      <c r="L134" s="4"/>
      <c r="M134" s="4"/>
    </row>
    <row r="135" spans="1:13" x14ac:dyDescent="0.3">
      <c r="A135" s="4"/>
      <c r="B135" s="4" t="s">
        <v>17</v>
      </c>
      <c r="C135" s="4" t="s">
        <v>59</v>
      </c>
      <c r="D135" s="3" t="s">
        <v>4</v>
      </c>
      <c r="E135" s="4"/>
      <c r="F135" s="4"/>
      <c r="G135" s="4"/>
      <c r="H135" s="4"/>
      <c r="I135" s="4"/>
      <c r="J135" s="4"/>
      <c r="K135" s="4"/>
      <c r="L135" s="4"/>
      <c r="M135" s="4"/>
    </row>
    <row r="136" spans="1:13" ht="16.5" customHeight="1" x14ac:dyDescent="0.3">
      <c r="A136" s="4"/>
      <c r="B136" s="4"/>
      <c r="C136" s="4"/>
      <c r="D136" s="4"/>
      <c r="E136" s="4" t="s">
        <v>61</v>
      </c>
      <c r="F136" s="42" t="s">
        <v>60</v>
      </c>
      <c r="G136" s="42"/>
      <c r="H136" s="4" t="s">
        <v>4</v>
      </c>
      <c r="I136" s="90" t="s">
        <v>120</v>
      </c>
      <c r="J136" s="90"/>
      <c r="K136" s="4"/>
      <c r="L136" s="4"/>
      <c r="M136" s="4"/>
    </row>
    <row r="137" spans="1:13" x14ac:dyDescent="0.3">
      <c r="A137" s="4"/>
      <c r="B137" s="4"/>
      <c r="C137" s="4"/>
      <c r="D137" s="4"/>
      <c r="E137" s="4" t="s">
        <v>62</v>
      </c>
      <c r="F137" s="52" t="s">
        <v>66</v>
      </c>
      <c r="G137" s="52"/>
      <c r="H137" s="4" t="s">
        <v>4</v>
      </c>
      <c r="I137" s="52" t="s">
        <v>121</v>
      </c>
      <c r="J137" s="52"/>
      <c r="K137" s="4"/>
      <c r="L137" s="4"/>
      <c r="M137" s="4"/>
    </row>
    <row r="138" spans="1:13" x14ac:dyDescent="0.3">
      <c r="A138" s="4"/>
      <c r="B138" s="4"/>
      <c r="C138" s="4"/>
      <c r="D138" s="4"/>
      <c r="E138" s="4" t="s">
        <v>63</v>
      </c>
      <c r="F138" s="52" t="s">
        <v>67</v>
      </c>
      <c r="G138" s="52"/>
      <c r="H138" s="4" t="s">
        <v>4</v>
      </c>
      <c r="I138" s="52" t="s">
        <v>121</v>
      </c>
      <c r="J138" s="52"/>
      <c r="K138" s="4"/>
      <c r="L138" s="4"/>
      <c r="M138" s="4"/>
    </row>
    <row r="139" spans="1:13" x14ac:dyDescent="0.3">
      <c r="A139" s="4"/>
      <c r="B139" s="4"/>
      <c r="C139" s="4"/>
      <c r="D139" s="4"/>
      <c r="E139" s="4" t="s">
        <v>64</v>
      </c>
      <c r="F139" s="52" t="s">
        <v>68</v>
      </c>
      <c r="G139" s="52"/>
      <c r="H139" s="4" t="s">
        <v>4</v>
      </c>
      <c r="I139" s="52" t="s">
        <v>121</v>
      </c>
      <c r="J139" s="52"/>
      <c r="K139" s="4"/>
      <c r="L139" s="4"/>
      <c r="M139" s="4"/>
    </row>
    <row r="140" spans="1:13" x14ac:dyDescent="0.3">
      <c r="A140" s="4"/>
      <c r="B140" s="4"/>
      <c r="C140" s="4"/>
      <c r="D140" s="4"/>
      <c r="E140" s="4" t="s">
        <v>65</v>
      </c>
      <c r="F140" s="52" t="s">
        <v>69</v>
      </c>
      <c r="G140" s="52"/>
      <c r="H140" s="4" t="s">
        <v>4</v>
      </c>
      <c r="I140" s="52" t="s">
        <v>121</v>
      </c>
      <c r="J140" s="52"/>
      <c r="K140" s="4"/>
      <c r="L140" s="4"/>
      <c r="M140" s="4"/>
    </row>
    <row r="141" spans="1:13" x14ac:dyDescent="0.3">
      <c r="A141" s="4"/>
      <c r="B141" s="4"/>
      <c r="C141" s="4"/>
      <c r="D141" s="4"/>
      <c r="E141" s="4" t="s">
        <v>70</v>
      </c>
      <c r="F141" s="52" t="s">
        <v>71</v>
      </c>
      <c r="G141" s="52"/>
      <c r="H141" s="4" t="s">
        <v>4</v>
      </c>
      <c r="I141" s="52" t="s">
        <v>121</v>
      </c>
      <c r="J141" s="52"/>
      <c r="K141" s="4"/>
      <c r="L141" s="4"/>
      <c r="M141" s="4"/>
    </row>
    <row r="142" spans="1:13" s="1" customFormat="1" ht="69" customHeight="1" x14ac:dyDescent="0.3">
      <c r="A142" s="3"/>
      <c r="B142" s="3" t="s">
        <v>18</v>
      </c>
      <c r="C142" s="3" t="s">
        <v>72</v>
      </c>
      <c r="D142" s="3" t="s">
        <v>4</v>
      </c>
      <c r="E142" s="3"/>
      <c r="F142" s="42" t="s">
        <v>131</v>
      </c>
      <c r="G142" s="42"/>
      <c r="H142" s="42" t="s">
        <v>126</v>
      </c>
      <c r="I142" s="42"/>
      <c r="J142" s="42"/>
      <c r="K142" s="3"/>
      <c r="L142" s="3"/>
      <c r="M142" s="3"/>
    </row>
    <row r="143" spans="1:13" s="1" customFormat="1" ht="120.75" customHeight="1" x14ac:dyDescent="0.3">
      <c r="A143" s="3"/>
      <c r="B143" s="3"/>
      <c r="C143" s="3"/>
      <c r="D143" s="3"/>
      <c r="E143" s="3"/>
      <c r="F143" s="42" t="s">
        <v>132</v>
      </c>
      <c r="G143" s="42"/>
      <c r="H143" s="42" t="s">
        <v>133</v>
      </c>
      <c r="I143" s="43"/>
      <c r="J143" s="43"/>
      <c r="K143" s="3"/>
      <c r="L143" s="3"/>
      <c r="M143" s="3"/>
    </row>
    <row r="144" spans="1:13" s="1" customFormat="1" ht="105" customHeight="1" x14ac:dyDescent="0.3">
      <c r="A144" s="3"/>
      <c r="B144" s="3"/>
      <c r="C144" s="3"/>
      <c r="D144" s="3"/>
      <c r="E144" s="3"/>
      <c r="F144" s="43" t="s">
        <v>130</v>
      </c>
      <c r="G144" s="43"/>
      <c r="H144" s="42" t="s">
        <v>127</v>
      </c>
      <c r="I144" s="42"/>
      <c r="J144" s="42"/>
      <c r="K144" s="3"/>
      <c r="L144" s="3"/>
      <c r="M144" s="3"/>
    </row>
    <row r="145" spans="1:13" s="1" customFormat="1" ht="54" customHeight="1" x14ac:dyDescent="0.3">
      <c r="A145" s="3"/>
      <c r="B145" s="3"/>
      <c r="C145" s="3"/>
      <c r="D145" s="3"/>
      <c r="E145" s="3"/>
      <c r="F145" s="42" t="s">
        <v>134</v>
      </c>
      <c r="G145" s="42"/>
      <c r="H145" s="42" t="s">
        <v>135</v>
      </c>
      <c r="I145" s="42"/>
      <c r="J145" s="42"/>
      <c r="K145" s="3"/>
      <c r="L145" s="3"/>
      <c r="M145" s="3"/>
    </row>
    <row r="146" spans="1:13" s="1" customFormat="1" ht="36.75" customHeight="1" x14ac:dyDescent="0.3">
      <c r="A146" s="3"/>
      <c r="B146" s="3"/>
      <c r="C146" s="3"/>
      <c r="D146" s="3"/>
      <c r="E146" s="3"/>
      <c r="F146" s="42" t="s">
        <v>129</v>
      </c>
      <c r="G146" s="42"/>
      <c r="H146" s="42" t="s">
        <v>128</v>
      </c>
      <c r="I146" s="42"/>
      <c r="J146" s="42"/>
      <c r="K146" s="3"/>
      <c r="L146" s="3"/>
      <c r="M146" s="3"/>
    </row>
    <row r="147" spans="1:13" s="1" customFormat="1" ht="14.25" customHeight="1" x14ac:dyDescent="0.3">
      <c r="A147" s="3"/>
      <c r="B147" s="3"/>
      <c r="C147" s="3"/>
      <c r="D147" s="3"/>
      <c r="E147" s="3"/>
      <c r="F147" s="42"/>
      <c r="G147" s="42"/>
      <c r="H147" s="42"/>
      <c r="I147" s="42"/>
      <c r="J147" s="42"/>
      <c r="K147" s="3"/>
      <c r="L147" s="3"/>
      <c r="M147" s="3"/>
    </row>
    <row r="148" spans="1:13" x14ac:dyDescent="0.3">
      <c r="A148" s="4">
        <v>16</v>
      </c>
      <c r="B148" s="52" t="s">
        <v>73</v>
      </c>
      <c r="C148" s="52"/>
      <c r="D148" s="52"/>
      <c r="E148" s="52"/>
      <c r="F148" s="52"/>
      <c r="G148" s="4"/>
      <c r="H148" s="4"/>
      <c r="I148" s="4"/>
      <c r="J148" s="4"/>
      <c r="K148" s="4"/>
      <c r="L148" s="4"/>
      <c r="M148" s="4"/>
    </row>
    <row r="149" spans="1:13" x14ac:dyDescent="0.3">
      <c r="A149" s="4"/>
      <c r="B149" s="4"/>
      <c r="C149" s="4" t="s">
        <v>191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9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x14ac:dyDescent="0.3">
      <c r="A151" s="4">
        <v>17</v>
      </c>
      <c r="B151" s="52" t="s">
        <v>182</v>
      </c>
      <c r="C151" s="52"/>
      <c r="D151" s="52"/>
      <c r="E151" s="52"/>
      <c r="F151" s="4"/>
      <c r="G151" s="4"/>
      <c r="H151" s="4"/>
      <c r="I151" s="4"/>
      <c r="J151" s="4"/>
      <c r="K151" s="4"/>
      <c r="L151" s="4"/>
      <c r="M151" s="4"/>
    </row>
    <row r="152" spans="1:13" x14ac:dyDescent="0.3">
      <c r="H152" t="s">
        <v>199</v>
      </c>
    </row>
    <row r="153" spans="1:13" x14ac:dyDescent="0.3">
      <c r="C153" t="s">
        <v>192</v>
      </c>
      <c r="H153" s="17" t="s">
        <v>193</v>
      </c>
      <c r="M153" s="18"/>
    </row>
    <row r="154" spans="1:13" x14ac:dyDescent="0.3">
      <c r="A154" s="4"/>
      <c r="B154" s="4"/>
      <c r="C154" s="4" t="s">
        <v>194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7" spans="1:13" x14ac:dyDescent="0.3">
      <c r="C157" t="s">
        <v>195</v>
      </c>
      <c r="H157" t="s">
        <v>196</v>
      </c>
    </row>
    <row r="158" spans="1:13" s="1" customFormat="1" ht="25.5" customHeight="1" x14ac:dyDescent="0.3">
      <c r="C158" s="40" t="s">
        <v>197</v>
      </c>
      <c r="D158" s="40"/>
      <c r="E158" s="40"/>
      <c r="H158" s="1" t="s">
        <v>198</v>
      </c>
    </row>
  </sheetData>
  <mergeCells count="196">
    <mergeCell ref="F143:G143"/>
    <mergeCell ref="H143:J143"/>
    <mergeCell ref="F147:G147"/>
    <mergeCell ref="H147:J147"/>
    <mergeCell ref="H144:J144"/>
    <mergeCell ref="H145:J145"/>
    <mergeCell ref="H146:J146"/>
    <mergeCell ref="F144:G144"/>
    <mergeCell ref="F145:G145"/>
    <mergeCell ref="F146:G146"/>
    <mergeCell ref="I137:J137"/>
    <mergeCell ref="I138:J138"/>
    <mergeCell ref="I139:J139"/>
    <mergeCell ref="I140:J140"/>
    <mergeCell ref="I141:J141"/>
    <mergeCell ref="H142:J142"/>
    <mergeCell ref="I136:J136"/>
    <mergeCell ref="G131:H131"/>
    <mergeCell ref="G132:H132"/>
    <mergeCell ref="G133:H133"/>
    <mergeCell ref="G134:H134"/>
    <mergeCell ref="C110:F110"/>
    <mergeCell ref="G110:J110"/>
    <mergeCell ref="C111:F111"/>
    <mergeCell ref="G111:J111"/>
    <mergeCell ref="C104:F104"/>
    <mergeCell ref="C105:F105"/>
    <mergeCell ref="C106:F106"/>
    <mergeCell ref="F129:G129"/>
    <mergeCell ref="H129:J129"/>
    <mergeCell ref="H122:J122"/>
    <mergeCell ref="F123:G123"/>
    <mergeCell ref="F124:G124"/>
    <mergeCell ref="F125:G125"/>
    <mergeCell ref="H123:J123"/>
    <mergeCell ref="H124:J124"/>
    <mergeCell ref="H125:J125"/>
    <mergeCell ref="H126:J126"/>
    <mergeCell ref="F126:G126"/>
    <mergeCell ref="H128:J128"/>
    <mergeCell ref="C108:F108"/>
    <mergeCell ref="C109:F109"/>
    <mergeCell ref="G104:J104"/>
    <mergeCell ref="G105:J105"/>
    <mergeCell ref="G106:J106"/>
    <mergeCell ref="C103:F103"/>
    <mergeCell ref="G103:J103"/>
    <mergeCell ref="C77:F77"/>
    <mergeCell ref="C78:F78"/>
    <mergeCell ref="G77:J77"/>
    <mergeCell ref="G78:J78"/>
    <mergeCell ref="B80:C80"/>
    <mergeCell ref="C81:H81"/>
    <mergeCell ref="B88:C88"/>
    <mergeCell ref="C89:H89"/>
    <mergeCell ref="C86:H86"/>
    <mergeCell ref="C82:H82"/>
    <mergeCell ref="C83:H83"/>
    <mergeCell ref="C85:H85"/>
    <mergeCell ref="C91:H91"/>
    <mergeCell ref="C92:H92"/>
    <mergeCell ref="C93:H93"/>
    <mergeCell ref="C84:H84"/>
    <mergeCell ref="C90:H90"/>
    <mergeCell ref="G65:J65"/>
    <mergeCell ref="C74:F74"/>
    <mergeCell ref="C112:F112"/>
    <mergeCell ref="G112:J112"/>
    <mergeCell ref="F120:G120"/>
    <mergeCell ref="I98:J98"/>
    <mergeCell ref="I99:J99"/>
    <mergeCell ref="I100:J100"/>
    <mergeCell ref="B95:C95"/>
    <mergeCell ref="B96:B97"/>
    <mergeCell ref="C96:E97"/>
    <mergeCell ref="F96:H97"/>
    <mergeCell ref="I96:J97"/>
    <mergeCell ref="B102:F102"/>
    <mergeCell ref="C107:F107"/>
    <mergeCell ref="C98:E98"/>
    <mergeCell ref="C99:E99"/>
    <mergeCell ref="C100:E100"/>
    <mergeCell ref="F98:H98"/>
    <mergeCell ref="F99:H99"/>
    <mergeCell ref="F100:H100"/>
    <mergeCell ref="G107:J107"/>
    <mergeCell ref="G108:J108"/>
    <mergeCell ref="G109:J109"/>
    <mergeCell ref="F130:G130"/>
    <mergeCell ref="H130:J130"/>
    <mergeCell ref="G62:J62"/>
    <mergeCell ref="G63:J63"/>
    <mergeCell ref="G75:J75"/>
    <mergeCell ref="G76:J76"/>
    <mergeCell ref="C69:F69"/>
    <mergeCell ref="C70:F70"/>
    <mergeCell ref="C61:F61"/>
    <mergeCell ref="C62:F62"/>
    <mergeCell ref="C63:F63"/>
    <mergeCell ref="C64:F64"/>
    <mergeCell ref="C65:F65"/>
    <mergeCell ref="G61:J61"/>
    <mergeCell ref="B67:C67"/>
    <mergeCell ref="C68:F68"/>
    <mergeCell ref="G68:J68"/>
    <mergeCell ref="G69:J69"/>
    <mergeCell ref="C75:F75"/>
    <mergeCell ref="C76:F76"/>
    <mergeCell ref="C71:F71"/>
    <mergeCell ref="C72:F72"/>
    <mergeCell ref="C73:F73"/>
    <mergeCell ref="G64:J64"/>
    <mergeCell ref="G57:J57"/>
    <mergeCell ref="G58:J58"/>
    <mergeCell ref="G59:J59"/>
    <mergeCell ref="G60:J60"/>
    <mergeCell ref="B151:E151"/>
    <mergeCell ref="F142:G142"/>
    <mergeCell ref="B114:C114"/>
    <mergeCell ref="B118:C118"/>
    <mergeCell ref="F136:G136"/>
    <mergeCell ref="F137:G137"/>
    <mergeCell ref="F138:G138"/>
    <mergeCell ref="F139:G139"/>
    <mergeCell ref="F127:G127"/>
    <mergeCell ref="C115:F115"/>
    <mergeCell ref="G115:J115"/>
    <mergeCell ref="C116:F116"/>
    <mergeCell ref="G116:J116"/>
    <mergeCell ref="F140:G140"/>
    <mergeCell ref="F141:G141"/>
    <mergeCell ref="B148:F148"/>
    <mergeCell ref="H127:J127"/>
    <mergeCell ref="F128:G128"/>
    <mergeCell ref="F121:G121"/>
    <mergeCell ref="H121:J121"/>
    <mergeCell ref="G71:J71"/>
    <mergeCell ref="G70:J70"/>
    <mergeCell ref="G72:J72"/>
    <mergeCell ref="G73:J73"/>
    <mergeCell ref="G74:J74"/>
    <mergeCell ref="B54:C54"/>
    <mergeCell ref="E30:F30"/>
    <mergeCell ref="E31:F31"/>
    <mergeCell ref="E32:F32"/>
    <mergeCell ref="E34:F34"/>
    <mergeCell ref="C30:D30"/>
    <mergeCell ref="C31:D31"/>
    <mergeCell ref="C32:D32"/>
    <mergeCell ref="C34:D34"/>
    <mergeCell ref="C33:D33"/>
    <mergeCell ref="E33:F33"/>
    <mergeCell ref="C55:F55"/>
    <mergeCell ref="G55:J55"/>
    <mergeCell ref="C56:F56"/>
    <mergeCell ref="G56:J56"/>
    <mergeCell ref="C57:F57"/>
    <mergeCell ref="C58:F58"/>
    <mergeCell ref="C59:F59"/>
    <mergeCell ref="C60:F60"/>
    <mergeCell ref="C158:E158"/>
    <mergeCell ref="E15:J15"/>
    <mergeCell ref="B3:C3"/>
    <mergeCell ref="B4:C4"/>
    <mergeCell ref="B5:C5"/>
    <mergeCell ref="B13:C13"/>
    <mergeCell ref="E3:J3"/>
    <mergeCell ref="E12:J12"/>
    <mergeCell ref="A1:J1"/>
    <mergeCell ref="E13:J13"/>
    <mergeCell ref="B14:C14"/>
    <mergeCell ref="E11:J11"/>
    <mergeCell ref="B19:C19"/>
    <mergeCell ref="E20:F20"/>
    <mergeCell ref="E27:F27"/>
    <mergeCell ref="E28:F28"/>
    <mergeCell ref="E29:F29"/>
    <mergeCell ref="C27:D27"/>
    <mergeCell ref="C20:D20"/>
    <mergeCell ref="C28:D28"/>
    <mergeCell ref="C29:D29"/>
    <mergeCell ref="B35:F35"/>
    <mergeCell ref="B36:G36"/>
    <mergeCell ref="B38:C38"/>
    <mergeCell ref="C21:D21"/>
    <mergeCell ref="C22:D22"/>
    <mergeCell ref="C23:D23"/>
    <mergeCell ref="C24:D24"/>
    <mergeCell ref="C25:D25"/>
    <mergeCell ref="C26:D26"/>
    <mergeCell ref="E21:F21"/>
    <mergeCell ref="E22:F22"/>
    <mergeCell ref="E23:F23"/>
    <mergeCell ref="E24:F24"/>
    <mergeCell ref="E25:F25"/>
    <mergeCell ref="E26:F26"/>
  </mergeCells>
  <pageMargins left="0.47086614173228297" right="0.37086614173228299" top="0.74803149606299202" bottom="0.47480314960629899" header="0.31496062992126" footer="0.31496062992126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Analis kelembagaan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2023-01-17T03:42:20Z</cp:lastPrinted>
  <dcterms:created xsi:type="dcterms:W3CDTF">2022-08-30T01:43:58Z</dcterms:created>
  <dcterms:modified xsi:type="dcterms:W3CDTF">2024-01-29T06:10:48Z</dcterms:modified>
</cp:coreProperties>
</file>